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AUPHIN\Poles_DIR$\DIR3-Ressources financieres materielles\0600-DAEFLH\Achat\HA\200 - CJA 2\CONSULT ET MP\HOTELLERIE\Z. GHBA VAISSELLES\"/>
    </mc:Choice>
  </mc:AlternateContent>
  <bookViews>
    <workbookView xWindow="240" yWindow="135" windowWidth="19320" windowHeight="5715" activeTab="1"/>
  </bookViews>
  <sheets>
    <sheet name="BPU LOT 4" sheetId="1" r:id="rId1"/>
    <sheet name="CRT LOT 4" sheetId="5" r:id="rId2"/>
    <sheet name="CRLCE LOT 4" sheetId="4" r:id="rId3"/>
    <sheet name="DQE LOT 4" sheetId="2" r:id="rId4"/>
  </sheets>
  <calcPr calcId="162913"/>
</workbook>
</file>

<file path=xl/calcChain.xml><?xml version="1.0" encoding="utf-8"?>
<calcChain xmlns="http://schemas.openxmlformats.org/spreadsheetml/2006/main">
  <c r="F57" i="2" l="1"/>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E57" i="5"/>
  <c r="E56" i="5"/>
  <c r="E55" i="5"/>
  <c r="E54" i="5"/>
  <c r="E53" i="5"/>
  <c r="E52" i="5"/>
  <c r="E51" i="5"/>
  <c r="E50" i="5"/>
  <c r="E49" i="5"/>
  <c r="E48" i="5"/>
  <c r="E47" i="5"/>
  <c r="E46" i="5"/>
  <c r="E45" i="5"/>
  <c r="E44" i="5"/>
  <c r="E43" i="5"/>
  <c r="E42" i="5"/>
  <c r="E41" i="5"/>
  <c r="E40" i="5"/>
  <c r="E39" i="5"/>
  <c r="E38" i="5"/>
  <c r="E37" i="5"/>
  <c r="E36" i="5"/>
  <c r="E35" i="5"/>
  <c r="E34" i="5"/>
  <c r="E33" i="5"/>
  <c r="E32" i="5"/>
  <c r="E31" i="5"/>
  <c r="E30" i="5"/>
  <c r="E29" i="5"/>
  <c r="E28" i="5"/>
  <c r="E27" i="5"/>
  <c r="E26" i="5"/>
  <c r="E25" i="5"/>
  <c r="E24" i="5"/>
  <c r="E23" i="5"/>
  <c r="E22" i="5"/>
  <c r="E21" i="5"/>
  <c r="E20" i="5"/>
  <c r="E19" i="5"/>
  <c r="E18" i="5"/>
  <c r="E17" i="5"/>
  <c r="E16" i="5"/>
  <c r="E15" i="5"/>
  <c r="E14" i="5"/>
  <c r="E13" i="5"/>
  <c r="E12" i="5"/>
  <c r="E11" i="5"/>
  <c r="E10" i="5"/>
  <c r="J14" i="1" l="1"/>
  <c r="I57" i="2" l="1"/>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E57" i="2"/>
  <c r="E56" i="2"/>
  <c r="E55" i="2"/>
  <c r="E54" i="2"/>
  <c r="E53" i="2"/>
  <c r="E52" i="2"/>
  <c r="E51" i="2"/>
  <c r="E50" i="2"/>
  <c r="E49" i="2"/>
  <c r="E48" i="2"/>
  <c r="E47" i="2"/>
  <c r="E46" i="2"/>
  <c r="E45" i="2"/>
  <c r="E44" i="2"/>
  <c r="E43" i="2"/>
  <c r="E42" i="2"/>
  <c r="E41" i="2"/>
  <c r="E40" i="2"/>
  <c r="E39" i="2"/>
  <c r="E38" i="2"/>
  <c r="E37" i="2"/>
  <c r="E36" i="2"/>
  <c r="E35" i="2"/>
  <c r="E34" i="2"/>
  <c r="E33" i="2"/>
  <c r="E32" i="2"/>
  <c r="E31" i="2"/>
  <c r="E30" i="2"/>
  <c r="E29" i="2"/>
  <c r="E28" i="2"/>
  <c r="E27" i="2"/>
  <c r="E26" i="2"/>
  <c r="E25" i="2"/>
  <c r="E24" i="2"/>
  <c r="E23" i="2"/>
  <c r="E22" i="2"/>
  <c r="E21" i="2"/>
  <c r="E20" i="2"/>
  <c r="E19" i="2"/>
  <c r="E18" i="2"/>
  <c r="E17" i="2"/>
  <c r="E16" i="2"/>
  <c r="E15" i="2"/>
  <c r="E14" i="2"/>
  <c r="E13" i="2"/>
  <c r="E12"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C57" i="2"/>
  <c r="B57" i="2"/>
  <c r="A57" i="2"/>
  <c r="C56" i="2"/>
  <c r="B56" i="2"/>
  <c r="A56" i="2"/>
  <c r="C55" i="2"/>
  <c r="B55" i="2"/>
  <c r="A55" i="2"/>
  <c r="C54" i="2"/>
  <c r="B54" i="2"/>
  <c r="A54" i="2"/>
  <c r="C53" i="2"/>
  <c r="B53" i="2"/>
  <c r="A53" i="2"/>
  <c r="C52" i="2"/>
  <c r="B52" i="2"/>
  <c r="A52" i="2"/>
  <c r="C51" i="2"/>
  <c r="B51" i="2"/>
  <c r="A51" i="2"/>
  <c r="C50" i="2"/>
  <c r="B50" i="2"/>
  <c r="A50" i="2"/>
  <c r="C49" i="2"/>
  <c r="B49" i="2"/>
  <c r="A49" i="2"/>
  <c r="C48" i="2"/>
  <c r="B48" i="2"/>
  <c r="A48" i="2"/>
  <c r="C47" i="2"/>
  <c r="B47" i="2"/>
  <c r="A47" i="2"/>
  <c r="C46" i="2"/>
  <c r="B46" i="2"/>
  <c r="A46" i="2"/>
  <c r="C45" i="2"/>
  <c r="B45" i="2"/>
  <c r="A45" i="2"/>
  <c r="C44" i="2"/>
  <c r="B44" i="2"/>
  <c r="A44" i="2"/>
  <c r="C43" i="2"/>
  <c r="B43" i="2"/>
  <c r="A43" i="2"/>
  <c r="C42" i="2"/>
  <c r="B42" i="2"/>
  <c r="A42" i="2"/>
  <c r="C41" i="2"/>
  <c r="B41" i="2"/>
  <c r="A41" i="2"/>
  <c r="C40" i="2"/>
  <c r="B40" i="2"/>
  <c r="A40" i="2"/>
  <c r="C39" i="2"/>
  <c r="B39" i="2"/>
  <c r="A39" i="2"/>
  <c r="C38" i="2"/>
  <c r="B38" i="2"/>
  <c r="A38" i="2"/>
  <c r="C37" i="2"/>
  <c r="B37" i="2"/>
  <c r="A37" i="2"/>
  <c r="C36" i="2"/>
  <c r="B36" i="2"/>
  <c r="A36" i="2"/>
  <c r="C35" i="2"/>
  <c r="B35" i="2"/>
  <c r="A35" i="2"/>
  <c r="C34" i="2"/>
  <c r="B34" i="2"/>
  <c r="A34" i="2"/>
  <c r="C33" i="2"/>
  <c r="B33" i="2"/>
  <c r="A33" i="2"/>
  <c r="C32" i="2"/>
  <c r="B32" i="2"/>
  <c r="A32" i="2"/>
  <c r="C31" i="2"/>
  <c r="B31" i="2"/>
  <c r="A31" i="2"/>
  <c r="C30" i="2"/>
  <c r="B30" i="2"/>
  <c r="A30" i="2"/>
  <c r="C29" i="2"/>
  <c r="B29" i="2"/>
  <c r="A29" i="2"/>
  <c r="C28" i="2"/>
  <c r="B28" i="2"/>
  <c r="A28" i="2"/>
  <c r="C27" i="2"/>
  <c r="B27" i="2"/>
  <c r="A27" i="2"/>
  <c r="C26" i="2"/>
  <c r="B26" i="2"/>
  <c r="A26" i="2"/>
  <c r="C25" i="2"/>
  <c r="B25" i="2"/>
  <c r="A25" i="2"/>
  <c r="C24" i="2"/>
  <c r="B24" i="2"/>
  <c r="A24" i="2"/>
  <c r="C23" i="2"/>
  <c r="B23" i="2"/>
  <c r="A23" i="2"/>
  <c r="C22" i="2"/>
  <c r="B22" i="2"/>
  <c r="A22" i="2"/>
  <c r="C21" i="2"/>
  <c r="B21" i="2"/>
  <c r="A21" i="2"/>
  <c r="C20" i="2"/>
  <c r="B20" i="2"/>
  <c r="A20" i="2"/>
  <c r="C19" i="2"/>
  <c r="B19" i="2"/>
  <c r="A19" i="2"/>
  <c r="C18" i="2"/>
  <c r="B18" i="2"/>
  <c r="A18" i="2"/>
  <c r="C17" i="2"/>
  <c r="B17" i="2"/>
  <c r="A17" i="2"/>
  <c r="C16" i="2"/>
  <c r="B16" i="2"/>
  <c r="A16" i="2"/>
  <c r="C15" i="2"/>
  <c r="B15" i="2"/>
  <c r="A15" i="2"/>
  <c r="C14" i="2"/>
  <c r="B14" i="2"/>
  <c r="A14" i="2"/>
  <c r="C13" i="2"/>
  <c r="B13" i="2"/>
  <c r="A13" i="2"/>
  <c r="C12" i="2"/>
  <c r="B12" i="2"/>
  <c r="A12" i="2"/>
  <c r="N57" i="5"/>
  <c r="N56" i="5"/>
  <c r="N55" i="5"/>
  <c r="N54" i="5"/>
  <c r="N53" i="5"/>
  <c r="N52" i="5"/>
  <c r="N51" i="5"/>
  <c r="N50" i="5"/>
  <c r="N49" i="5"/>
  <c r="N48" i="5"/>
  <c r="N47" i="5"/>
  <c r="N46" i="5"/>
  <c r="N45" i="5"/>
  <c r="N44" i="5"/>
  <c r="N43" i="5"/>
  <c r="N42" i="5"/>
  <c r="N41" i="5"/>
  <c r="N40" i="5"/>
  <c r="N39" i="5"/>
  <c r="N38" i="5"/>
  <c r="N37" i="5"/>
  <c r="N36" i="5"/>
  <c r="N35" i="5"/>
  <c r="N34" i="5"/>
  <c r="N33" i="5"/>
  <c r="N32" i="5"/>
  <c r="N31" i="5"/>
  <c r="N30" i="5"/>
  <c r="N29" i="5"/>
  <c r="N28" i="5"/>
  <c r="N27" i="5"/>
  <c r="N26" i="5"/>
  <c r="N25" i="5"/>
  <c r="N24" i="5"/>
  <c r="N23" i="5"/>
  <c r="N22" i="5"/>
  <c r="N21" i="5"/>
  <c r="N20" i="5"/>
  <c r="N19" i="5"/>
  <c r="N18" i="5"/>
  <c r="N17" i="5"/>
  <c r="N16" i="5"/>
  <c r="N15" i="5"/>
  <c r="N14" i="5"/>
  <c r="N13" i="5"/>
  <c r="N12" i="5"/>
  <c r="M57" i="5"/>
  <c r="M56" i="5"/>
  <c r="M55" i="5"/>
  <c r="M54" i="5"/>
  <c r="M53" i="5"/>
  <c r="M52" i="5"/>
  <c r="M51" i="5"/>
  <c r="M50" i="5"/>
  <c r="M49" i="5"/>
  <c r="M48" i="5"/>
  <c r="M47" i="5"/>
  <c r="M46" i="5"/>
  <c r="M45" i="5"/>
  <c r="M44" i="5"/>
  <c r="M43" i="5"/>
  <c r="M42" i="5"/>
  <c r="M41" i="5"/>
  <c r="M40" i="5"/>
  <c r="M39" i="5"/>
  <c r="M38" i="5"/>
  <c r="M37" i="5"/>
  <c r="M36" i="5"/>
  <c r="M35" i="5"/>
  <c r="M34" i="5"/>
  <c r="M33" i="5"/>
  <c r="M32" i="5"/>
  <c r="M31" i="5"/>
  <c r="M30" i="5"/>
  <c r="M29" i="5"/>
  <c r="M28" i="5"/>
  <c r="M27" i="5"/>
  <c r="M26" i="5"/>
  <c r="M25" i="5"/>
  <c r="M24" i="5"/>
  <c r="M23" i="5"/>
  <c r="M22" i="5"/>
  <c r="M21" i="5"/>
  <c r="M20" i="5"/>
  <c r="M19" i="5"/>
  <c r="M18" i="5"/>
  <c r="M17" i="5"/>
  <c r="M16" i="5"/>
  <c r="M15" i="5"/>
  <c r="M14" i="5"/>
  <c r="M13" i="5"/>
  <c r="M12"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L60" i="1"/>
  <c r="Q60" i="1" s="1"/>
  <c r="L59" i="1"/>
  <c r="Q59" i="1" s="1"/>
  <c r="L58" i="1"/>
  <c r="Q58" i="1" s="1"/>
  <c r="L57" i="1"/>
  <c r="Q57" i="1" s="1"/>
  <c r="L56" i="1"/>
  <c r="Q56" i="1" s="1"/>
  <c r="L55" i="1"/>
  <c r="Q55" i="1" s="1"/>
  <c r="L54" i="1"/>
  <c r="Q54" i="1" s="1"/>
  <c r="L53" i="1"/>
  <c r="Q53" i="1" s="1"/>
  <c r="L52" i="1"/>
  <c r="Q52" i="1" s="1"/>
  <c r="L51" i="1"/>
  <c r="Q51" i="1" s="1"/>
  <c r="L50" i="1"/>
  <c r="Q50" i="1" s="1"/>
  <c r="L49" i="1"/>
  <c r="Q49" i="1" s="1"/>
  <c r="L48" i="1"/>
  <c r="Q48" i="1" s="1"/>
  <c r="L47" i="1"/>
  <c r="Q47" i="1" s="1"/>
  <c r="L46" i="1"/>
  <c r="Q46" i="1" s="1"/>
  <c r="L45" i="1"/>
  <c r="Q45" i="1" s="1"/>
  <c r="L44" i="1"/>
  <c r="Q44" i="1" s="1"/>
  <c r="L43" i="1"/>
  <c r="Q43" i="1" s="1"/>
  <c r="L42" i="1"/>
  <c r="Q42" i="1" s="1"/>
  <c r="L41" i="1"/>
  <c r="Q41" i="1" s="1"/>
  <c r="L40" i="1"/>
  <c r="Q40" i="1" s="1"/>
  <c r="L37" i="1"/>
  <c r="Q37" i="1" s="1"/>
  <c r="L36" i="1"/>
  <c r="Q36" i="1" s="1"/>
  <c r="L35" i="1"/>
  <c r="Q35" i="1" s="1"/>
  <c r="L34" i="1"/>
  <c r="Q34" i="1" s="1"/>
  <c r="L33" i="1"/>
  <c r="Q33" i="1" s="1"/>
  <c r="L32" i="1"/>
  <c r="Q32" i="1" s="1"/>
  <c r="L31" i="1"/>
  <c r="Q31" i="1" s="1"/>
  <c r="L30" i="1"/>
  <c r="Q30" i="1" s="1"/>
  <c r="L29" i="1"/>
  <c r="Q29" i="1" s="1"/>
  <c r="L28" i="1"/>
  <c r="Q28" i="1" s="1"/>
  <c r="L27" i="1"/>
  <c r="Q27" i="1" s="1"/>
  <c r="L26" i="1"/>
  <c r="Q26" i="1" s="1"/>
  <c r="L25" i="1"/>
  <c r="Q25" i="1" s="1"/>
  <c r="L24" i="1"/>
  <c r="Q24" i="1" s="1"/>
  <c r="L23" i="1"/>
  <c r="Q23" i="1" s="1"/>
  <c r="L22" i="1"/>
  <c r="Q22" i="1" s="1"/>
  <c r="L21" i="1"/>
  <c r="Q21" i="1" s="1"/>
  <c r="L20" i="1"/>
  <c r="Q20" i="1" s="1"/>
  <c r="L19" i="1"/>
  <c r="Q19" i="1" s="1"/>
  <c r="I58" i="2" l="1"/>
  <c r="P14" i="1"/>
  <c r="C6" i="5" l="1"/>
  <c r="F11" i="5"/>
  <c r="C11" i="2"/>
  <c r="B11" i="2"/>
  <c r="A4" i="2"/>
  <c r="I11" i="2"/>
  <c r="N10" i="5"/>
  <c r="A11" i="5"/>
  <c r="B11"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L39" i="1"/>
  <c r="Q39" i="1" s="1"/>
  <c r="L38" i="1"/>
  <c r="Q38" i="1" s="1"/>
  <c r="A35" i="5"/>
  <c r="B35" i="5"/>
  <c r="C35" i="5"/>
  <c r="M11" i="5"/>
  <c r="C11" i="5"/>
  <c r="L15" i="1"/>
  <c r="Q15" i="1" s="1"/>
  <c r="B13" i="5"/>
  <c r="C13" i="5"/>
  <c r="B14" i="5"/>
  <c r="C14" i="5"/>
  <c r="B15" i="5"/>
  <c r="C15" i="5"/>
  <c r="B16" i="5"/>
  <c r="C16" i="5"/>
  <c r="B17" i="5"/>
  <c r="C17" i="5"/>
  <c r="B18" i="5"/>
  <c r="C18" i="5"/>
  <c r="B19" i="5"/>
  <c r="C19" i="5"/>
  <c r="B20" i="5"/>
  <c r="C20" i="5"/>
  <c r="B21" i="5"/>
  <c r="C21" i="5"/>
  <c r="B22" i="5"/>
  <c r="C22" i="5"/>
  <c r="B23" i="5"/>
  <c r="C23" i="5"/>
  <c r="B24" i="5"/>
  <c r="C24" i="5"/>
  <c r="B25" i="5"/>
  <c r="C25" i="5"/>
  <c r="B26" i="5"/>
  <c r="C26" i="5"/>
  <c r="B27" i="5"/>
  <c r="C27" i="5"/>
  <c r="B28" i="5"/>
  <c r="C28" i="5"/>
  <c r="B29" i="5"/>
  <c r="C29" i="5"/>
  <c r="B30" i="5"/>
  <c r="C30" i="5"/>
  <c r="B31" i="5"/>
  <c r="C31" i="5"/>
  <c r="B32" i="5"/>
  <c r="C32" i="5"/>
  <c r="B33" i="5"/>
  <c r="C33" i="5"/>
  <c r="B34" i="5"/>
  <c r="C34" i="5"/>
  <c r="A13" i="5"/>
  <c r="A14" i="5"/>
  <c r="A15" i="5"/>
  <c r="A16" i="5"/>
  <c r="A17" i="5"/>
  <c r="A18" i="5"/>
  <c r="A19" i="5"/>
  <c r="A20" i="5"/>
  <c r="A21" i="5"/>
  <c r="A22" i="5"/>
  <c r="A23" i="5"/>
  <c r="A24" i="5"/>
  <c r="A25" i="5"/>
  <c r="A26" i="5"/>
  <c r="A27" i="5"/>
  <c r="A28" i="5"/>
  <c r="A29" i="5"/>
  <c r="A30" i="5"/>
  <c r="A31" i="5"/>
  <c r="A32" i="5"/>
  <c r="A33" i="5"/>
  <c r="A34" i="5"/>
  <c r="C12" i="5"/>
  <c r="B12" i="5"/>
  <c r="A12" i="5"/>
  <c r="C10" i="5"/>
  <c r="N11" i="5"/>
  <c r="B10" i="5"/>
  <c r="A10" i="5"/>
  <c r="A2" i="5"/>
  <c r="L14" i="1"/>
  <c r="Q14" i="1" s="1"/>
  <c r="L18" i="1"/>
  <c r="Q18" i="1" s="1"/>
  <c r="L17" i="1"/>
  <c r="Q17" i="1" s="1"/>
  <c r="L16" i="1"/>
  <c r="Q16" i="1" s="1"/>
  <c r="C6" i="2"/>
  <c r="C5" i="4"/>
  <c r="A2" i="4"/>
  <c r="H11" i="2"/>
  <c r="G11" i="2"/>
  <c r="E11" i="2"/>
  <c r="D11" i="2"/>
  <c r="A11" i="2"/>
</calcChain>
</file>

<file path=xl/sharedStrings.xml><?xml version="1.0" encoding="utf-8"?>
<sst xmlns="http://schemas.openxmlformats.org/spreadsheetml/2006/main" count="337" uniqueCount="280">
  <si>
    <t>N° Ligne</t>
  </si>
  <si>
    <t>Quantité annuelle prévisionnelle non contractuelle</t>
  </si>
  <si>
    <t>UNITE DE QUANTIFICATION</t>
  </si>
  <si>
    <t>TVA %</t>
  </si>
  <si>
    <t>Votre Réf.</t>
  </si>
  <si>
    <t>Désignation Produit proposé</t>
  </si>
  <si>
    <t>Délai de livraison
 (en nombre de jours ouvrés)</t>
  </si>
  <si>
    <t xml:space="preserve"> PROCEDER UNIQUEMENT A UN CONTRÔLE DE COHERENCE DES DONNEES</t>
  </si>
  <si>
    <t xml:space="preserve">DETAIL QUANTITATIF ESTIMATIF SUR LA BASE DES ELEMENTS INDIQUES AUX BORDEREAUX DES PRIX </t>
  </si>
  <si>
    <t>Libellé article</t>
  </si>
  <si>
    <t>Description de l'article souhaité</t>
  </si>
  <si>
    <t>XX0001</t>
  </si>
  <si>
    <r>
      <t xml:space="preserve">Nom du soumissionnaire :
</t>
    </r>
    <r>
      <rPr>
        <b/>
        <sz val="11"/>
        <color indexed="10"/>
        <rFont val="Arial Narrow"/>
        <family val="2"/>
      </rPr>
      <t>A RENSEIGNER</t>
    </r>
  </si>
  <si>
    <t>CADRE DE REPONSE TECHNIQUE</t>
  </si>
  <si>
    <t>Nom de la société :</t>
  </si>
  <si>
    <t>Adresse du siège social :</t>
  </si>
  <si>
    <t>Contact référent commercial (téléphone, mail…) :</t>
  </si>
  <si>
    <t>Contact référent administratif (téléphone, mail…) :</t>
  </si>
  <si>
    <t>Contact pour les demandes de devis (téléphone, mail…) :</t>
  </si>
  <si>
    <t>Adresse d’envoi des commandes (téléphone, mail…) :</t>
  </si>
  <si>
    <t>Frais de livraison</t>
  </si>
  <si>
    <t xml:space="preserve">Montant minimum de commande pour bénéficier d'une livraison franco de port </t>
  </si>
  <si>
    <t>...€</t>
  </si>
  <si>
    <t xml:space="preserve">En cas de non atteinte du minimum, montant des frais de port pour une livraison </t>
  </si>
  <si>
    <t>….€</t>
  </si>
  <si>
    <t>Mesures déployées en cas de rupture de stock :</t>
  </si>
  <si>
    <t>Conditions commerciales complémentaires</t>
  </si>
  <si>
    <t>Remises liées aux conditions logistiques :</t>
  </si>
  <si>
    <t>Mesures préventives pour éviter les ruptures de stock :</t>
  </si>
  <si>
    <t xml:space="preserve">Economie circulaire </t>
  </si>
  <si>
    <t>Indiquez les délais de traitement moyens en cas d'une procédure de reprise :</t>
  </si>
  <si>
    <t>Nom du soumissionnaire</t>
  </si>
  <si>
    <t>Si oui, précisez : (Ex :En fonction du nombre de la quantité commandée, du délai de paiement raccourci, d'un montant de commande atteint…?)</t>
  </si>
  <si>
    <t>Prix unitaire € TTC 
(pour une unité de quantification)</t>
  </si>
  <si>
    <t>VOTRE REPONSE</t>
  </si>
  <si>
    <t>Commentaires - Explications de votre UVC</t>
  </si>
  <si>
    <r>
      <t xml:space="preserve">Nota : 
- joindre obligatoirement ce fichier au format Excel
- </t>
    </r>
    <r>
      <rPr>
        <b/>
        <sz val="12"/>
        <color indexed="10"/>
        <rFont val="Arial Narrow"/>
        <family val="2"/>
      </rPr>
      <t xml:space="preserve">ATTENTION ce document contient 4 onglets
- COMPLETER LA TOTALITE DES LIGNES DU BPU
</t>
    </r>
  </si>
  <si>
    <t>Nom du fabricant</t>
  </si>
  <si>
    <t>Votre Réf.*
(2)</t>
  </si>
  <si>
    <t>UVC* proposé
 (3)
=
Conditionnement minimal 
de commande</t>
  </si>
  <si>
    <t>Conditionnement primaire</t>
  </si>
  <si>
    <r>
      <t>Quantités annuelles estimées 
(en UQ*)</t>
    </r>
    <r>
      <rPr>
        <b/>
        <u/>
        <sz val="8"/>
        <color theme="1"/>
        <rFont val="Arial Narrow"/>
        <family val="2"/>
      </rPr>
      <t xml:space="preserve">
</t>
    </r>
    <r>
      <rPr>
        <b/>
        <sz val="8"/>
        <color theme="1"/>
        <rFont val="Arial Narrow"/>
        <family val="2"/>
      </rPr>
      <t>(1)</t>
    </r>
  </si>
  <si>
    <t>UQ*
=
UNITE DE QUANTIFICATION</t>
  </si>
  <si>
    <t>Nom du produit et présentation succincte</t>
  </si>
  <si>
    <t>FOURNITURE DE VAISSELLES ET DE PETITS MATERIELS DE RESTAURATION</t>
  </si>
  <si>
    <t xml:space="preserve">Exemple </t>
  </si>
  <si>
    <t>unité, 1 couteau</t>
  </si>
  <si>
    <t>Couleur</t>
  </si>
  <si>
    <t>Composition</t>
  </si>
  <si>
    <t>BORDEREAU DES PRIX UNITAIRES</t>
  </si>
  <si>
    <t>CADRE DE REPONSE LOGISTIQUE COMMERCIALE ET ENVIRONNEMENTALE</t>
  </si>
  <si>
    <t>Indiquez si un interlocuteur est dédié afin de traiter toutes les questions relatives à l’exécution du marché public (précisez les coordonnées postales, téléphoniques, mail de la personne à contacter, les horaires et jours d’ouverture) :</t>
  </si>
  <si>
    <t>Indiquez l’organisation mise en place pour les commandes urgentes :
Indiquez le délai maximum pour une livraison en urgence :
Indiquez si des frais de livraison sont appliqués pour une livraison en urgence :</t>
  </si>
  <si>
    <t>Indiquez le délai de re-livraison en cas de livraison incomplète :</t>
  </si>
  <si>
    <r>
      <t xml:space="preserve">Décrivez la procédure </t>
    </r>
    <r>
      <rPr>
        <b/>
        <u/>
        <sz val="10"/>
        <color indexed="8"/>
        <rFont val="Arial Narrow"/>
        <family val="2"/>
      </rPr>
      <t>en cas de produits/emballages défectueux</t>
    </r>
    <r>
      <rPr>
        <u/>
        <sz val="10"/>
        <color indexed="8"/>
        <rFont val="Arial Narrow"/>
        <family val="2"/>
      </rPr>
      <t xml:space="preserve"> </t>
    </r>
    <r>
      <rPr>
        <sz val="10"/>
        <color indexed="8"/>
        <rFont val="Arial Narrow"/>
        <family val="2"/>
      </rPr>
      <t>:
- Interlocuteur privilégié pour prise en charge de la demande,
- Traitement des réclamations par téléphone, par mail, 
- Modalités de reprise et sous quel délai, 
- Relivraison des fournitures ? Si oui, sous quel délai ?
- Avoirs ?…</t>
    </r>
  </si>
  <si>
    <r>
      <t xml:space="preserve">Décrivez la procédure de reprise marchandise </t>
    </r>
    <r>
      <rPr>
        <b/>
        <u/>
        <sz val="10"/>
        <color indexed="8"/>
        <rFont val="Arial Narrow"/>
        <family val="2"/>
      </rPr>
      <t>en cas d’erreur de commande</t>
    </r>
    <r>
      <rPr>
        <b/>
        <sz val="10"/>
        <color indexed="8"/>
        <rFont val="Arial Narrow"/>
        <family val="2"/>
      </rPr>
      <t xml:space="preserve"> :</t>
    </r>
  </si>
  <si>
    <t>Remise sur catalogue en % consentie sur les articles non cités au BPU :       %</t>
  </si>
  <si>
    <t>Remise complémentaire pour commande à la palette :           %</t>
  </si>
  <si>
    <t>Prix unitaire* € HT 
(3)
(Prix à l’UQ*)</t>
  </si>
  <si>
    <t>Volume et/ou grammage proposé</t>
  </si>
  <si>
    <t>Prix en € HT au carton</t>
  </si>
  <si>
    <t>Prix en € TTC au carton</t>
  </si>
  <si>
    <r>
      <t xml:space="preserve">(1)L’UQ (Unité de quantification) correspond à </t>
    </r>
    <r>
      <rPr>
        <b/>
        <sz val="12"/>
        <rFont val="Arial Narrow"/>
        <family val="2"/>
      </rPr>
      <t xml:space="preserve">la plus petite unité utilisable par les établissements </t>
    </r>
    <r>
      <rPr>
        <sz val="12"/>
        <rFont val="Arial Narrow"/>
        <family val="2"/>
      </rPr>
      <t xml:space="preserve">(ex. : 1 verre, 1 assiette, 1 pichet...)
(2) Les références sont celles qui serviront pour la commande et la facturation des produits.
(3) L’UVC (unité de vente consommateur) correspond au produit tel qu’il est vendu et facturé = </t>
    </r>
    <r>
      <rPr>
        <b/>
        <sz val="12"/>
        <rFont val="Arial Narrow"/>
        <family val="2"/>
      </rPr>
      <t xml:space="preserve">représente l'unité minimale que l'on peut acheter individuellement. </t>
    </r>
  </si>
  <si>
    <t>% de matière recyclée présent dans le produit 
PRECISER LE %</t>
  </si>
  <si>
    <t>Détaillez votre colisage</t>
  </si>
  <si>
    <t>Se calcul automatiquement</t>
  </si>
  <si>
    <t>Saisie automatique</t>
  </si>
  <si>
    <t>Dimensions souhaitées</t>
  </si>
  <si>
    <t>Nombre unités / carton</t>
  </si>
  <si>
    <t>unité, 1 cuillère</t>
  </si>
  <si>
    <t>unité, 1 couvercle</t>
  </si>
  <si>
    <r>
      <t>Désignation produit proposé avec ses principales caractéristiques
Précisez ici si le</t>
    </r>
    <r>
      <rPr>
        <b/>
        <u/>
        <sz val="8"/>
        <rFont val="Arial Narrow"/>
        <family val="2"/>
      </rPr>
      <t xml:space="preserve"> produit est vendu en lot</t>
    </r>
    <r>
      <rPr>
        <b/>
        <sz val="8"/>
        <rFont val="Arial Narrow"/>
        <family val="2"/>
      </rPr>
      <t>…</t>
    </r>
  </si>
  <si>
    <t>-</t>
  </si>
  <si>
    <t>Sous blister</t>
  </si>
  <si>
    <t xml:space="preserve">Coût TOTAL  € HT  
=
Quantités annuelles estimées 
 * 
Prix unitaire € HT </t>
  </si>
  <si>
    <t xml:space="preserve">Montant TOTAL  € HT </t>
  </si>
  <si>
    <t>Dimensions/tailles proposées</t>
  </si>
  <si>
    <t>Tartempion</t>
  </si>
  <si>
    <r>
      <t xml:space="preserve">Stock de sécurité moyen dédié </t>
    </r>
    <r>
      <rPr>
        <u/>
        <sz val="10"/>
        <color theme="1"/>
        <rFont val="Arial Narrow"/>
        <family val="2"/>
      </rPr>
      <t>pour l'exécution de ce marché public</t>
    </r>
    <r>
      <rPr>
        <sz val="10"/>
        <color theme="1"/>
        <rFont val="Arial Narrow"/>
        <family val="2"/>
      </rPr>
      <t xml:space="preserve"> :
(Si oui, à exprimer en nombre de jours) :</t>
    </r>
  </si>
  <si>
    <t>Anneau ventouse Ramequins à dessert Format petit</t>
  </si>
  <si>
    <t>Anneau effet ventouse Type "SUKER" ou équivalent - Taille Small</t>
  </si>
  <si>
    <t>Ø diamètre étirable de 4 à 7,5 cm environ</t>
  </si>
  <si>
    <t>Anneau ventouse Ramequins à dessert Format moyen</t>
  </si>
  <si>
    <t>Anneau effet ventouse Type "SUKER" ou équivalent - Taille Médium</t>
  </si>
  <si>
    <t>Ø diamètre étirable de 6 à 10 cm environ</t>
  </si>
  <si>
    <t>Assiette ERGONOMIQUE</t>
  </si>
  <si>
    <t>Assiette en POLYCARBONATE quasi-incassable Blanc Ivoire - Rebords hauts et droits antidérapants - Fond incliné - Garantie lave-vaisselle et micro-ondes</t>
  </si>
  <si>
    <t>Ø total : 24,5 CM et Ø interne : 18,2 CM + ou - 5%</t>
  </si>
  <si>
    <t xml:space="preserve">ASSIETTE A VENTOUSE </t>
  </si>
  <si>
    <t>Assiette à ventouse de couleur Rouge Type " EASY IDENTITES" ou équivalent - Dispose d'un côté à rebord incurvé et d'un côté à rebord bas + ventouse amovible. Garantie lave-vaisselle et micro-ondes (sauf ventouse).</t>
  </si>
  <si>
    <t>Ø 23,5 et hauteur 6 CM + ou - 5%
Poids 185g environ</t>
  </si>
  <si>
    <t>ASSIETTE de Type GRIPWARE ou équivalent - Rebord droit</t>
  </si>
  <si>
    <t>Assiette munie d'un rebord très haut (3,2 cm) et d'un dessous antidérapant (6 pieds antidérapants).
Garantie lave-vaisselle (sauf patins en caoutchouc).</t>
  </si>
  <si>
    <t xml:space="preserve">Ø  21 cm </t>
  </si>
  <si>
    <t>ASSIETTE de Type GRIPWARE ou équivalent - Rebord avec découpe</t>
  </si>
  <si>
    <t>Assiette munie d'un rebord très haut (3,2 cm) avec découpe et d'un dessous antidérapant (6 pieds antidérapants).
Garantie lave-vaisselle (sauf patins en caoutchouc).</t>
  </si>
  <si>
    <t xml:space="preserve">ASSIETTE A COMPARTIMENTS </t>
  </si>
  <si>
    <t>Assiette Type "IDENTITE" ou équivalent à compartiments - Propose 3 emplacements afin de séparer les aliments : 1 grand de 375 ml et 2 petits de 200 ml.
Garantie micro-ondes et lave-vaisselle, excepté le couvercle transparent.</t>
  </si>
  <si>
    <t>Rebord : droit de 3,8 cm de hauteur
Ø 20 CM environ</t>
  </si>
  <si>
    <t>Assiette INCLINEE Grand format</t>
  </si>
  <si>
    <t>Assiette avec fond incliné - Bords hauts - Type "MANOY IDENTITES" ou équivalent - Forme ovale - Garantie lave-vaisselle- Grand format</t>
  </si>
  <si>
    <t>Dimensions assiette standard : 28 x 20 cm + ou - 5 %</t>
  </si>
  <si>
    <t>Assiette INCLINEE Petit format</t>
  </si>
  <si>
    <t>Assiette avec fond incliné - Bords hauts - Type "MANOY IDENTITES" ou équivalent - Forme ovale - Garantie lave-vaisselle- Petit format</t>
  </si>
  <si>
    <t>Dimensions petite assiette : 22 x 16 cm + ou - 5%</t>
  </si>
  <si>
    <t xml:space="preserve">Assiette rebord incurvé et haut </t>
  </si>
  <si>
    <t>Assiette Type "ERGORIM IDENTITE" ou équivalent - Rebord incurvée et haut et plus bas de l'autre côté. Dessous antidérapant.</t>
  </si>
  <si>
    <t>Ø 23 CM - H 2 à 5 CM + ou - 5%</t>
  </si>
  <si>
    <t>Bidon de réhydratation</t>
  </si>
  <si>
    <t>Bidon hermétique de réhydratation de Type "HYDRANT" ou équivalent. Le bidon hermétique d'1 litre se positionne sur le dossier d'un fauteuil. La personne boit par une pipette reliée au bidon par un tube souple. La pipette
est équipée d'une pince à vêtement. Le tube spécifique
laisse toujours le liquide au bord de la pipette sans couler. Garantie lave-vaisselle sauf tube + pipette.</t>
  </si>
  <si>
    <t>Dimensions : haut. 23 x diam. 8 cm. Longueur du tube 120
cm</t>
  </si>
  <si>
    <t>Bol à REPAS ventouse avec rebord</t>
  </si>
  <si>
    <t>Bol étudié pour manger d'une seule main grâce à son rebord haut. Il dispose d'une ventouse amovible permettant de le fixer à la table - Garantie micro-ondes et lave-vaisselle sauf ventouse</t>
  </si>
  <si>
    <t>Ø 15 CM x HAUT. 7,8 cm environ</t>
  </si>
  <si>
    <t>Couteau à lame basculante</t>
  </si>
  <si>
    <t>Le mouvement basculant de ce couteau permet de trancher les aliments les plus résistants sans effort superflu et d'une seule main. Manche plastique et lame aiguisable en acier inoxydable - Garantie lave-vaisselle</t>
  </si>
  <si>
    <t>Hauteur 8,7 cm.
Longueur manche 10,2 cm environ</t>
  </si>
  <si>
    <t>Couteau COCHOIR</t>
  </si>
  <si>
    <t xml:space="preserve">Couteau cochoir Type "AMEFA" ou équivalent - Coupe les aliments grâce à un mouvement de balancier. Couvert en acier inoxydable - Garantie lave-vaisselle - </t>
  </si>
  <si>
    <t>Lame à 90° environ par rapport au manche</t>
  </si>
  <si>
    <t>Couteau fourchette</t>
  </si>
  <si>
    <t>Couteau-fourchette Type "NELSON" ou équivalent qui permet de manger avec une seule main. Lame en inox permet de découper les aliments et de les piquer. La découpe se fait
très facilement par un mouvement de balancier. Garantie lave vaisselle</t>
  </si>
  <si>
    <t>Longueur 20,5 cm, dont lame 11 cm environ</t>
  </si>
  <si>
    <t>Couvercle hermétique</t>
  </si>
  <si>
    <t>Couvercle pour verre qui le rend hermétique muni d'une ouverture où on peut y planter une paille. Type "COUVERCLE HERMETIQUE SAFESIP DE IDENTITE" ou équivalent - Il s'adapte à tous vos verres ou tasses et évite tout renversement de liquide</t>
  </si>
  <si>
    <t>Dimensions :
- Largeur étendue : 11 cm
- Longueur étendue 15 cm environ</t>
  </si>
  <si>
    <t>Couverts : Couteau ERGONOMIQUE Inox Type "GOODGRIP" ou équivalent</t>
  </si>
  <si>
    <t>Couteau Type "GOOGGRIP" ou équivalent - Recouvert d'une gomme antidérapante et dispose d'un manche incurvable jusqu'à 90° ustensile en acier inoxydable - Sans latex. Garantie lave vaisselle</t>
  </si>
  <si>
    <t xml:space="preserve"> Dimension :longueur 18 cm et Ø 3,5 cm + ou - 5 %</t>
  </si>
  <si>
    <t>Couverts : Cuillère à café ERGONOMIQUE Inox Type "GOODGRIP" ou équivalent</t>
  </si>
  <si>
    <t>Cuillère Type "GOODGRIP" ou équivalent - Recouvert d'une gomme antidérapante et dispose d'un manche incurvable jusqu'à 90° ustensile en acier inoxydable - Sans latex. Garantie lave vaisselle</t>
  </si>
  <si>
    <t>Dimension :longueur 18 cm et Ø 3,5 cm environ</t>
  </si>
  <si>
    <t>Couverts : Cuillère à soupe ERGONOMIQUE Inox</t>
  </si>
  <si>
    <t>Couverts : Cuillère à soupe LESTEE ET ERGONOMIQUE Inox Type "GOODGRIP" ou équivalent</t>
  </si>
  <si>
    <t>Cuillère à soupe Type "GOODGRIP" ou équivalent avec manche lesté, conçu pour limiter les tremblements. Tige en acier inoxydable torsadé incurvable jusqu'à l’angle souhaité - Sans latex Garantie lave-vaisselle</t>
  </si>
  <si>
    <t>Longueur 18 CM environ</t>
  </si>
  <si>
    <t>Couverts : Fourchette ERGONOMIQUE Inox Type "GOODGRIP" ou équivalent</t>
  </si>
  <si>
    <t>Fourchette Type "GOODGRIP" ou équivalent - Recouvert d'une gomme antidérapante et dispose d'un manche incurvable jusqu'à 90° ustensile en acier inoxydable - Sans latex. Garantie lave vaisselle</t>
  </si>
  <si>
    <t>Dimension :longueur 18 cm et Ø 3,5 cm + ou - 5 %</t>
  </si>
  <si>
    <t>Couverts : Fourchette LESTEE ET ERGONOMIQUE Inox Type "GOODGRIP" ou équivalent</t>
  </si>
  <si>
    <t>Fourchette Type "GOODGRIP" ou équivalent avec manche lesté, conçu pour limiter les tremblements. Tige en acier inoxydable torsadé incurvable jusqu'à l’angle souhaité - Sans latex Garantie lave-vaisselle</t>
  </si>
  <si>
    <t>Longueur 20 CM environ</t>
  </si>
  <si>
    <t>Couverts : Cuillère à café ERGONOMIQUE Polycarbonate</t>
  </si>
  <si>
    <t>Cuillères à café en POLYCARBONATE - Garantie lave-vaisselle - Recoupable et limable si besoin.</t>
  </si>
  <si>
    <t>Longueur 15 cm + ou - 5 %</t>
  </si>
  <si>
    <t>Couverts : Cuillère à soupe ERGONOMIQUE Polycarbonate</t>
  </si>
  <si>
    <t>Cuillères à soupe en POLYCARBONATE - Garantie lave-vaisselle - Recoupable et limable si besoin.</t>
  </si>
  <si>
    <t>Longueur 17,5 cm + ou - 5 %</t>
  </si>
  <si>
    <t>Couverts : Cuillère ERGONOMIQUE Plastique Type "SAINT ROMAIN" ou équivalent</t>
  </si>
  <si>
    <t>Cuillère en plastique SANS LATEX Type "SAINT ROMAIN" ou équivalent - se règle à volonté selon 3 dimensions différentes - Pour gauchers et droitiers - Embout souple -  Sangle amovible - Passe au lave-vaisselle et au micro-ondes</t>
  </si>
  <si>
    <t>Dimension : Longueur : 20 cm
Ø du manche : 3,5 cm environ</t>
  </si>
  <si>
    <t>Couverts : Cuillère Type "CLIP ON" ou équivalent</t>
  </si>
  <si>
    <t>Cuillères avec larges poignées - Permet de saisir facilement le couvert avec manche en vinyle dérapant - Pince déformable pour une adaptation parfaite - Garantie lave-vaisselle</t>
  </si>
  <si>
    <t>Longueur 23,5 m environ</t>
  </si>
  <si>
    <t>Couverts : Fourchette Type "CLIP ON" ou équivalent</t>
  </si>
  <si>
    <t>Fourchettes avec larges poignées - Permet de saisir facilement le couvert avec manche en vinyle dérapant - Pince déformable pour une adaptation parfaite - Garantie lave-vaisselle</t>
  </si>
  <si>
    <t>Disque antidérapant</t>
  </si>
  <si>
    <t>Set de table antidérapant rond Type "DYCEM - IDENTITÉS" ou équivalent - Lavable à l'eau savonneuse</t>
  </si>
  <si>
    <t>Ø 19 CM environ</t>
  </si>
  <si>
    <t>GOUPILLON BROSSE POUR PAILLES COUDEES SILICONE</t>
  </si>
  <si>
    <t>Mini brosse de lavage pour pailles réutilisables sans les abîmer</t>
  </si>
  <si>
    <t>Dimensions : 21,5 x 0,6 cm Environ</t>
  </si>
  <si>
    <t>Ouvre-bouteille</t>
  </si>
  <si>
    <t>Ouvre bouteille de Type "DYCEM" ou équivalent. Permet d'ouvrir sans effort les bouteilles grâce à son matériau souple et antidérapant. . Matériau polymère souple et ultrarésistant</t>
  </si>
  <si>
    <t>Diamètre 6 cm environ</t>
  </si>
  <si>
    <t>PAILLES ANTI-REFLUX à usage unique</t>
  </si>
  <si>
    <t>Longueur non prolongée: 212mm.  Prolongée : 224mm environ</t>
  </si>
  <si>
    <t>PAILLES COUDEES SILICONE</t>
  </si>
  <si>
    <t>Pailles en silicone réutilisables en silicone lavables en lave-vaisselle</t>
  </si>
  <si>
    <t>Dimension : Longueur 23 cm et Ø 8 mm + ou - 5%</t>
  </si>
  <si>
    <t>Rebord d'assiette incurvé</t>
  </si>
  <si>
    <t>Rebord d'assiette incurvé en polyéthylène souple Type "HOMECRAFT" ou équivalent. 3 clips de fixation - Agit comme butée et empêche les aliments de tomber de l'assiette</t>
  </si>
  <si>
    <t>Ø ext. assiette : 19 - 25,4cm environ</t>
  </si>
  <si>
    <t>ROULEAU ANTIDERAPANT DYCEM 40cm x 2m</t>
  </si>
  <si>
    <t>Rouleau antidérapant Type "DYCEM- IDENTITÉS" ou équivalent - Tous coloris</t>
  </si>
  <si>
    <t>Dimension : 40cm x 2m + ou - 5%</t>
  </si>
  <si>
    <t>ROULEAU ANTIDERAPANT DYCEM 40 cm x 9m</t>
  </si>
  <si>
    <t>Dimension : 40cm x 9m + ou - 5%</t>
  </si>
  <si>
    <t>ROULEAU ANTIDERAPANT DYCEM 20cm x 2m</t>
  </si>
  <si>
    <t>COULEUR BLEU Type "DYCEM- IDENTITÉS" ou équivalent</t>
  </si>
  <si>
    <t>Dimension : 20cm x 2m + ou - 5%</t>
  </si>
  <si>
    <t>ROULEAU ANTIDERAPANT DYCEM 20cm x 9m</t>
  </si>
  <si>
    <t>Dimension : 20cm x 9m + ou - 5%</t>
  </si>
  <si>
    <t>TASSES ERGO 1 ANSE LARGE</t>
  </si>
  <si>
    <t>Tasse avec une anse très large en POLYCARBONATE - Très stable sur la table grâce au bas de l'anse au même
niveau que la base de la tasse - Plusieurs coloris au choix - Garantie lave-vaisselle et micro-ondes</t>
  </si>
  <si>
    <t>Ø BAS / 5,5 CM et haut 10 CM.
Environ
Contenance : 30 CL  + ou - 5 %</t>
  </si>
  <si>
    <t>TASSE SECURITE ISO</t>
  </si>
  <si>
    <t>Tasse de sécurité ISO en polyester incassable SANS anse, équipée d'un couvercle à valve et dotée de parois cannelées. Munie d'une large paille adaptée à la prise de boissons mais également d'aliments semi-liquides. En cas de chute, la tasse ne se casse pas et le liquide ne s'éparpille pas. Garantie micro-ondes et lave-vaisselle (sauf valve)</t>
  </si>
  <si>
    <t>Graduée jusqu'à 20 cl  + ou - 5 %</t>
  </si>
  <si>
    <t>TASSES AVEC 2 ANSES POLYPROPYLENE</t>
  </si>
  <si>
    <t>Tasse avec 2 anses en POLYPROPYLENE -Stérilisable - Garanti lave-vaisselle - Conforme à l'EN 14350-1 Température maximale tolérée : 65°C - Sans bisphénol A, Sans phtalates Tasse avec 2 anses en POLYPROPYLENE sans couvercle  - Stérilisable - Garanti lave-vaisselle - Conforme à l'EN 14350-1 Température maximale tolérée : 65°C - Sans bisphénol A, Sans phtalates - Tasse qui facilite la transition avec un verre grâce à sa prise en main ergonomique</t>
  </si>
  <si>
    <t>Dimensions H: 7 cm - Ø 7 cm.
Contenance 20 cl + ou - 5 %</t>
  </si>
  <si>
    <t>TASSES AVEC 2 ANSES ACRYLIQUE MOULE</t>
  </si>
  <si>
    <t>Tasse avec 2 anses en acrylique moulé Type "CARING - IDENTITES" avec couvercle ou équivalent - Garantie lave-vaisselle et micro-ondes</t>
  </si>
  <si>
    <t>Contenance 30 cl + ou - 5 %</t>
  </si>
  <si>
    <t>TASSE INCLINEE LARGES 2 ANSES POLYCARBONATE</t>
  </si>
  <si>
    <t>Tasse transparente en POLYCARBONATE forme inclinée avec 2 larges anses - Couvercle à bec canard Type "HANDYCUP" ou équivalent - Garantie lave-vaisselle et micro-ondes - Résiste à 80°</t>
  </si>
  <si>
    <t>Contenance 20 CL - H 95 mm + ou - 5%</t>
  </si>
  <si>
    <t>TASSE ISOTHERME</t>
  </si>
  <si>
    <t>Tasse isotherme en POLYPROPYLENE Type " VITAL EAYSY" ou équivalent - large anse</t>
  </si>
  <si>
    <t>Contenance 22 CL + ou - 5%</t>
  </si>
  <si>
    <t xml:space="preserve">VERRE A DECOUPE NASALE </t>
  </si>
  <si>
    <t>Verre de forme anatomique en POLYPROPYLENE alimentaire Type "IDENTITES" ou équivalent.
Garantie lave-vaisselle et micro-ondes. Prise anatomique - Découpe nasale</t>
  </si>
  <si>
    <t>Contenance 27 CL + ou - 5%</t>
  </si>
  <si>
    <t xml:space="preserve">VERRE MALADE A BEC VERSEUR </t>
  </si>
  <si>
    <t>Verre à bec verseur en plastique avec couvercle Type "Verre CANARD" ou équivalent. Autoclavable jusqu’à 134°C et réutilisable</t>
  </si>
  <si>
    <t>Contenance : 25 CL + ou - 5%</t>
  </si>
  <si>
    <t>VERRE A PIED</t>
  </si>
  <si>
    <t>Verre à pied matériau plastique incassable Type "TASTY" avec un pied facile à saisir - Garantie lave-vaisselle et micro-ondes.</t>
  </si>
  <si>
    <t>Contenance 30 CL + ou - 5 %</t>
  </si>
  <si>
    <t>LOT 4 -  VAISSELLE TECHNIQUE ERGONOMIQUE</t>
  </si>
  <si>
    <t>unité, 1 anneau</t>
  </si>
  <si>
    <t>unité, 1 assiette</t>
  </si>
  <si>
    <t>unité, 1 bidon</t>
  </si>
  <si>
    <t>unité, 1 bol</t>
  </si>
  <si>
    <t>unité, 1 couteau fourchette</t>
  </si>
  <si>
    <t>unité, 1 couteau cochoir</t>
  </si>
  <si>
    <t>unité, 1 cuillère à café</t>
  </si>
  <si>
    <t>unité, 1 cuillère à soupe</t>
  </si>
  <si>
    <t>unité, 1 cuillère à soupe lestée</t>
  </si>
  <si>
    <t>unité, 1 fourchette</t>
  </si>
  <si>
    <t>unité, 1 fourchette lestée</t>
  </si>
  <si>
    <t>unité, 1 disque</t>
  </si>
  <si>
    <t>unité, 1 goupillon</t>
  </si>
  <si>
    <t>unité, 1 ouvre-bouteille</t>
  </si>
  <si>
    <t>unité, 1 paille</t>
  </si>
  <si>
    <t>unité, 1 rebord d'assiette</t>
  </si>
  <si>
    <t>unité, 1 rouleau</t>
  </si>
  <si>
    <t>unité, 1 tasse</t>
  </si>
  <si>
    <t>unité, 1 verre</t>
  </si>
  <si>
    <t>Pack de 15 pailles</t>
  </si>
  <si>
    <t>Rose - orange - vert</t>
  </si>
  <si>
    <t>224 mm</t>
  </si>
  <si>
    <t>Bagasse de canne à sucre</t>
  </si>
  <si>
    <t>Cela signifie que l'établissement doit acheter à minima 15 pailles dans une commande</t>
  </si>
  <si>
    <t>Pailles flexibles à usage unique et BIODEGRADABLE  anti-reflux disposant d'une valve unidirectionnelle qui permet d’empêcher le liquide aspiré de retomber dans le récipient entre chaque aspiration 
A noter : Avec des liquides non sucrés ou de l'eau plate, la paille peut être réutilisée jusqu'à dix fois si elle est nettoyée après chaque utilisation</t>
  </si>
  <si>
    <t>Pailles anti reflux UU biodégradables disposent d’une valve unidirectionnelle qui permet d’empêcher le liquide aspiré de retomber dans le récipient entre chaque aspiration. Peut être coupé à des longueurs variables,
Paquet de pailles flexibles contient 15 pailles individuelles</t>
  </si>
  <si>
    <t>Décrivez votre organisation mise en place pour le traitement et le suivi d’une commande (de la réception de la commande à la préparation de la livraison - Précisez les différents supports acceptés pour passer commande et vos délais) :</t>
  </si>
  <si>
    <t>Etablissements concernés</t>
  </si>
  <si>
    <t>CHBA
CHBI
CH Ploërmel
CH Josselin
EHPAD Malestroit
CHBV</t>
  </si>
  <si>
    <t>CHBA
CHBI
CH Ploërmel
CH Josselin
CHBV</t>
  </si>
  <si>
    <t>CHBA
CHBI
EPSM Morbihan
CH Ploërmel
EHPAD Malestroit
CHBV</t>
  </si>
  <si>
    <t>CHBA
EPSM Morbihan
CHBV</t>
  </si>
  <si>
    <t>EPSM Morbihan</t>
  </si>
  <si>
    <t>EPSM Morbihan
CH Josselin
EHPAD Malestroit</t>
  </si>
  <si>
    <t>CHBA
CHBI
EPSM Morbihan
CH Ploërmel
CH Josselin
EHPAD Malestroit</t>
  </si>
  <si>
    <t>CHBI
CH Ploërmel
CH Josselin</t>
  </si>
  <si>
    <t>CHBA
CH Ploërmel
CH Josselin</t>
  </si>
  <si>
    <t>CHBA
EPSM Morbihan
CH Ploërmel
CH Josselin</t>
  </si>
  <si>
    <t>EPSM Morbihan
CH Ploërmel
CH Josselin</t>
  </si>
  <si>
    <t>CHBA
EPSM Morbihan
CH Ploërmel
CH Josselin
EHPAD Malestroit</t>
  </si>
  <si>
    <t>CH Ploërmel</t>
  </si>
  <si>
    <t>CHBA
EPSM Morbihan
CH Ploërmel
CH Josselin
EHPAD Malestroit
CHBV
EHPAD Quiberon</t>
  </si>
  <si>
    <t>CHBA
EPSM Morbihan
CH Ploërmel
CH Josselin
EHPAD Malestroit
CHBV</t>
  </si>
  <si>
    <t>CHBA
CHBI
EPSM Morbihan
CH Ploërmel
CH Josselin
EHPAD Malestroit
CHBV</t>
  </si>
  <si>
    <t>CHBA
CHBI
EPSM Morbihan
CH Ploërmel
CH Josselin
EHPAD Malestroit
CHBV
EHPAD Quiberon</t>
  </si>
  <si>
    <t>CHBI
EPSM Morbihan
CH Ploërmel
CH Josselin
EHPAD Malestroit</t>
  </si>
  <si>
    <t>EPSM Morbihan
CH Ploërmel
CH Josselin
EHPAD Malestroit</t>
  </si>
  <si>
    <t>CHBA
EPSM Morbihan</t>
  </si>
  <si>
    <t>CHBA
EPSM Morbihan
CH Ploërmel
CH Josselin
CHBV</t>
  </si>
  <si>
    <t>CHBA
CHBI
CH Ploërmel
CH Josselin
EHPAD Malestroit</t>
  </si>
  <si>
    <t>CHBA
CH Ploërmel
CH Josselin
EHPAD Malestroit</t>
  </si>
  <si>
    <t>CHBA
EPSM Morbihan
CH Ploërmel
EHPAD Malestroit
CHBV</t>
  </si>
  <si>
    <t>CHBA
CHBI
EPSM Morbihan
CHBV</t>
  </si>
  <si>
    <t>CHBA
CHBI
CHBV</t>
  </si>
  <si>
    <t>CHBI
CH Josselin</t>
  </si>
  <si>
    <t>EPSM Morbihan
CH Ploërmel
CH Josselin
EHPAD Malestroit
EHPAD Quiberon</t>
  </si>
  <si>
    <t>CHBA
CHBI
EPSM Morbihan
CH Ploërmel</t>
  </si>
  <si>
    <t>CHBA
EPSM Morbihan
CH Ploërmel</t>
  </si>
  <si>
    <t>CHBA
CHBI
CH Ploërmel
EHPAD Malestroit</t>
  </si>
  <si>
    <t xml:space="preserve">PAILLES ANTI-REFLUX </t>
  </si>
  <si>
    <t>Pailles durables et réutilisables limitant l’effet des vases communicants.
Garantie lave-vaisselle jusqu’à 70°C. Fabriqué en polypropylène.
Doivent povoir se fixer au verre facilement.</t>
  </si>
  <si>
    <r>
      <t xml:space="preserve">unité, </t>
    </r>
    <r>
      <rPr>
        <b/>
        <sz val="10"/>
        <color rgb="FFFF0000"/>
        <rFont val="Arial Narrow"/>
        <family val="2"/>
      </rPr>
      <t>lot de 2 pailles</t>
    </r>
  </si>
  <si>
    <t>Conditions logistiques et commerciales :</t>
  </si>
  <si>
    <t>Fournir la fiche technique pour chaque produit proposé et la nommer avec le numéro de ligne correspondant</t>
  </si>
  <si>
    <r>
      <t>(1)L’UQ (Unité de quantification) correspond à la plus petite unité utilisable par les établissements (ex. : 1 anneau, 1 assiette, 1 verre...)
(2) Les références sont celles qui serviront pour la commande et la facturation des produits.
(3) Le</t>
    </r>
    <r>
      <rPr>
        <b/>
        <sz val="12"/>
        <rFont val="Arial Narrow"/>
        <family val="2"/>
      </rPr>
      <t xml:space="preserve"> prix unitaire doit impérativement être donné pour l’unité de quantification définie exprimée en colonne "G"</t>
    </r>
    <r>
      <rPr>
        <sz val="12"/>
        <rFont val="Arial Narrow"/>
        <family val="2"/>
      </rPr>
      <t xml:space="preserve"> (</t>
    </r>
    <r>
      <rPr>
        <u/>
        <sz val="12"/>
        <rFont val="Arial Narrow"/>
        <family val="2"/>
      </rPr>
      <t>exemple</t>
    </r>
    <r>
      <rPr>
        <sz val="12"/>
        <rFont val="Arial Narrow"/>
        <family val="2"/>
      </rPr>
      <t>: prix unitaire pour un anneau, une assiette, un verre…).</t>
    </r>
  </si>
  <si>
    <r>
      <t xml:space="preserve">Lot d’une paille de 17,5 cm + une de 25 cm - Ø intérieur 5 mm
environ - </t>
    </r>
    <r>
      <rPr>
        <b/>
        <sz val="11"/>
        <color rgb="FFFF0000"/>
        <rFont val="Arial Narrow"/>
        <family val="2"/>
      </rPr>
      <t>Lot de 2 pailles souhaité avec 2 tailles distinctes</t>
    </r>
  </si>
  <si>
    <t xml:space="preserve">Chaque soumissionnaire devra répondre à chaque ligne du B.P.U. et ne pas indiquer plusieurs références et plusieurs prix sur la même ligne. </t>
  </si>
  <si>
    <r>
      <t xml:space="preserve">Indiquez les caractéristiques spécifiques des fournitures proposées </t>
    </r>
    <r>
      <rPr>
        <b/>
        <u/>
        <sz val="10"/>
        <color theme="1"/>
        <rFont val="Arial Narrow"/>
        <family val="2"/>
      </rPr>
      <t>dans le cadre du futur marché public</t>
    </r>
    <r>
      <rPr>
        <sz val="10"/>
        <color theme="1"/>
        <rFont val="Arial Narrow"/>
        <family val="2"/>
      </rPr>
      <t xml:space="preserve"> pour assurer un recyclage optimal en fin de vie :
- Indiquez et décrivez les catégories de produits recyclés utilisés lors de la fabrication des produits du marché :
- Décrivez les filières utilisées pour assurer un recyclage optimal en fin de vie :
</t>
    </r>
  </si>
  <si>
    <r>
      <t>Indiquez vos engagements concrets concernant le recyclage des</t>
    </r>
    <r>
      <rPr>
        <b/>
        <u/>
        <sz val="10"/>
        <color theme="1"/>
        <rFont val="Arial Narrow"/>
        <family val="2"/>
      </rPr>
      <t xml:space="preserve"> EMBALLAGES</t>
    </r>
    <r>
      <rPr>
        <b/>
        <sz val="10"/>
        <color theme="1"/>
        <rFont val="Arial Narrow"/>
        <family val="2"/>
      </rPr>
      <t xml:space="preserve"> liés exclusivement aux fournitures livrées</t>
    </r>
    <r>
      <rPr>
        <b/>
        <sz val="10"/>
        <color indexed="8"/>
        <rFont val="Arial Narrow"/>
        <family val="2"/>
      </rPr>
      <t xml:space="preserve"> </t>
    </r>
    <r>
      <rPr>
        <b/>
        <u/>
        <sz val="10"/>
        <color indexed="8"/>
        <rFont val="Arial Narrow"/>
        <family val="2"/>
      </rPr>
      <t xml:space="preserve">dans le cadre du présent marché </t>
    </r>
    <r>
      <rPr>
        <b/>
        <sz val="10"/>
        <color indexed="8"/>
        <rFont val="Arial Narrow"/>
        <family val="2"/>
      </rPr>
      <t xml:space="preserve">:
</t>
    </r>
    <r>
      <rPr>
        <sz val="10"/>
        <color indexed="8"/>
        <rFont val="Arial Narrow"/>
        <family val="2"/>
      </rPr>
      <t>- Quelles sont vos actions concrètes menées pour limiter les emballages des références proposées dans ce futur marché public (lots conditionnés sans sachets, recyclabilité des emballages...) ?
- Indiquez et décrivez les catégories de produits recyclés utilisés lors de la fabrication des emballages des produits du marché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</si>
</sst>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164" formatCode="#,##0.0000\ &quot;€&quot;"/>
    <numFmt numFmtId="165" formatCode="_-* #,##0.0000\ &quot;€&quot;_-;\-* #,##0.0000\ &quot;€&quot;_-;_-* &quot;-&quot;????\ &quot;€&quot;_-;_-@_-"/>
    <numFmt numFmtId="166" formatCode="_-* #,##0.00\ _€_-;\-* #,##0.00\ _€_-;_-* &quot;-&quot;??\ _€_-;_-@_-"/>
    <numFmt numFmtId="167" formatCode="#,##0.00\ &quot;€&quot;"/>
    <numFmt numFmtId="168" formatCode="_-* #,##0.0000\ &quot;€&quot;_-;\-* #,##0.0000\ &quot;€&quot;_-;_-* &quot;-&quot;??\ &quot;€&quot;_-;_-@_-"/>
    <numFmt numFmtId="169" formatCode="_-* #,##0\ _€_-;\-* #,##0\ _€_-;_-* &quot;-&quot;\ _€_-;_-@_-"/>
  </numFmts>
  <fonts count="63" x14ac:knownFonts="1">
    <font>
      <sz val="11"/>
      <color theme="1"/>
      <name val="Calibri"/>
      <family val="2"/>
      <scheme val="minor"/>
    </font>
    <font>
      <sz val="11"/>
      <color theme="1"/>
      <name val="Calibri"/>
      <family val="2"/>
      <scheme val="minor"/>
    </font>
    <font>
      <sz val="10"/>
      <name val="Arial"/>
      <family val="2"/>
    </font>
    <font>
      <sz val="10"/>
      <name val="Arial"/>
      <family val="2"/>
    </font>
    <font>
      <sz val="8"/>
      <color theme="1"/>
      <name val="Calibri"/>
      <family val="2"/>
      <scheme val="minor"/>
    </font>
    <font>
      <b/>
      <sz val="14"/>
      <color rgb="FF0070C0"/>
      <name val="Calibri"/>
      <family val="2"/>
      <scheme val="minor"/>
    </font>
    <font>
      <b/>
      <sz val="8"/>
      <color theme="1"/>
      <name val="Calibri"/>
      <family val="2"/>
      <scheme val="minor"/>
    </font>
    <font>
      <u/>
      <sz val="11"/>
      <color theme="10"/>
      <name val="Calibri"/>
      <family val="2"/>
    </font>
    <font>
      <u/>
      <sz val="9.9"/>
      <color theme="10"/>
      <name val="Calibri"/>
      <family val="2"/>
    </font>
    <font>
      <u/>
      <sz val="11"/>
      <color theme="10"/>
      <name val="Calibri"/>
      <family val="2"/>
      <scheme val="minor"/>
    </font>
    <font>
      <b/>
      <sz val="8"/>
      <name val="Calibri"/>
      <family val="2"/>
      <scheme val="minor"/>
    </font>
    <font>
      <sz val="11"/>
      <color theme="1"/>
      <name val="Arial Narrow"/>
      <family val="2"/>
    </font>
    <font>
      <b/>
      <sz val="10"/>
      <name val="Arial Narrow"/>
      <family val="2"/>
    </font>
    <font>
      <sz val="10"/>
      <name val="Arial Narrow"/>
      <family val="2"/>
    </font>
    <font>
      <sz val="11"/>
      <color theme="1"/>
      <name val="Calibri"/>
      <family val="2"/>
      <scheme val="minor"/>
    </font>
    <font>
      <b/>
      <sz val="11"/>
      <color rgb="FFFF0000"/>
      <name val="Arial Narrow"/>
      <family val="2"/>
    </font>
    <font>
      <b/>
      <sz val="11"/>
      <name val="Arial Narrow"/>
      <family val="2"/>
    </font>
    <font>
      <sz val="11"/>
      <color rgb="FF000000"/>
      <name val="Calibri"/>
      <family val="2"/>
    </font>
    <font>
      <sz val="10"/>
      <name val="Arial"/>
      <family val="2"/>
      <charset val="1"/>
    </font>
    <font>
      <sz val="11"/>
      <color rgb="FF000000"/>
      <name val="Calibri"/>
      <family val="2"/>
      <charset val="1"/>
    </font>
    <font>
      <b/>
      <sz val="22"/>
      <color rgb="FFFF0000"/>
      <name val="Calibri"/>
      <family val="2"/>
      <scheme val="minor"/>
    </font>
    <font>
      <sz val="22"/>
      <color rgb="FFFF0000"/>
      <name val="Calibri"/>
      <family val="2"/>
      <scheme val="minor"/>
    </font>
    <font>
      <sz val="12"/>
      <name val="Arial Narrow"/>
      <family val="2"/>
    </font>
    <font>
      <i/>
      <sz val="8"/>
      <color rgb="FFFF0000"/>
      <name val="Calibri"/>
      <family val="2"/>
      <scheme val="minor"/>
    </font>
    <font>
      <i/>
      <sz val="11"/>
      <color rgb="FFFF0000"/>
      <name val="Calibri"/>
      <family val="2"/>
      <scheme val="minor"/>
    </font>
    <font>
      <sz val="12"/>
      <color rgb="FFFF0000"/>
      <name val="Arial Narrow"/>
      <family val="2"/>
    </font>
    <font>
      <b/>
      <sz val="12"/>
      <color indexed="10"/>
      <name val="Arial Narrow"/>
      <family val="2"/>
    </font>
    <font>
      <sz val="10"/>
      <color rgb="FFFF0000"/>
      <name val="Arial Narrow"/>
      <family val="2"/>
    </font>
    <font>
      <b/>
      <sz val="18"/>
      <color theme="0"/>
      <name val="Arial Narrow"/>
      <family val="2"/>
    </font>
    <font>
      <b/>
      <sz val="11"/>
      <color indexed="10"/>
      <name val="Arial Narrow"/>
      <family val="2"/>
    </font>
    <font>
      <b/>
      <sz val="14"/>
      <color theme="0"/>
      <name val="Calibri"/>
      <family val="2"/>
      <scheme val="minor"/>
    </font>
    <font>
      <sz val="10"/>
      <color theme="1"/>
      <name val="Arial Narrow"/>
      <family val="2"/>
    </font>
    <font>
      <b/>
      <sz val="20"/>
      <color theme="0"/>
      <name val="Arial Narrow"/>
      <family val="2"/>
    </font>
    <font>
      <b/>
      <sz val="10"/>
      <color indexed="8"/>
      <name val="Arial Narrow"/>
      <family val="2"/>
    </font>
    <font>
      <sz val="10"/>
      <color indexed="8"/>
      <name val="Arial Narrow"/>
      <family val="2"/>
    </font>
    <font>
      <sz val="8"/>
      <color rgb="FF000000"/>
      <name val="Segoe UI"/>
      <family val="2"/>
    </font>
    <font>
      <u/>
      <sz val="10"/>
      <color indexed="8"/>
      <name val="Arial Narrow"/>
      <family val="2"/>
    </font>
    <font>
      <b/>
      <sz val="10"/>
      <color theme="1"/>
      <name val="Arial Narrow"/>
      <family val="2"/>
    </font>
    <font>
      <b/>
      <u/>
      <sz val="10"/>
      <color indexed="8"/>
      <name val="Arial Narrow"/>
      <family val="2"/>
    </font>
    <font>
      <u/>
      <sz val="10"/>
      <color theme="1"/>
      <name val="Arial Narrow"/>
      <family val="2"/>
    </font>
    <font>
      <b/>
      <sz val="14"/>
      <color theme="1"/>
      <name val="Calibri"/>
      <family val="2"/>
      <scheme val="minor"/>
    </font>
    <font>
      <b/>
      <sz val="8"/>
      <color theme="1"/>
      <name val="Arial Narrow"/>
      <family val="2"/>
    </font>
    <font>
      <b/>
      <sz val="8"/>
      <name val="Arial Narrow"/>
      <family val="2"/>
    </font>
    <font>
      <b/>
      <u/>
      <sz val="8"/>
      <name val="Arial Narrow"/>
      <family val="2"/>
    </font>
    <font>
      <b/>
      <u/>
      <sz val="8"/>
      <color theme="1"/>
      <name val="Arial Narrow"/>
      <family val="2"/>
    </font>
    <font>
      <sz val="8"/>
      <color theme="1"/>
      <name val="Arial Narrow"/>
      <family val="2"/>
    </font>
    <font>
      <i/>
      <sz val="8"/>
      <color rgb="FFFF0000"/>
      <name val="Arial Narrow"/>
      <family val="2"/>
    </font>
    <font>
      <u/>
      <sz val="12"/>
      <name val="Arial Narrow"/>
      <family val="2"/>
    </font>
    <font>
      <b/>
      <sz val="12"/>
      <name val="Arial Narrow"/>
      <family val="2"/>
    </font>
    <font>
      <b/>
      <u/>
      <sz val="10"/>
      <color theme="1"/>
      <name val="Arial Narrow"/>
      <family val="2"/>
    </font>
    <font>
      <b/>
      <sz val="10"/>
      <name val="Calibri"/>
      <family val="2"/>
      <scheme val="minor"/>
    </font>
    <font>
      <sz val="10"/>
      <name val="Calibri"/>
      <family val="2"/>
      <scheme val="minor"/>
    </font>
    <font>
      <b/>
      <sz val="14"/>
      <color rgb="FFFF0000"/>
      <name val="Calibri"/>
      <family val="2"/>
      <scheme val="minor"/>
    </font>
    <font>
      <sz val="8"/>
      <color rgb="FFFF0000"/>
      <name val="Arial Narrow"/>
      <family val="2"/>
    </font>
    <font>
      <sz val="12"/>
      <color theme="1"/>
      <name val="Arial Narrow"/>
      <family val="2"/>
    </font>
    <font>
      <b/>
      <sz val="14"/>
      <color rgb="FF0070C0"/>
      <name val="Arial Narrow"/>
      <family val="2"/>
    </font>
    <font>
      <b/>
      <sz val="14"/>
      <color theme="0"/>
      <name val="Arial Narrow"/>
      <family val="2"/>
    </font>
    <font>
      <b/>
      <sz val="14"/>
      <color theme="1"/>
      <name val="Arial Narrow"/>
      <family val="2"/>
    </font>
    <font>
      <b/>
      <sz val="12"/>
      <color theme="1"/>
      <name val="Arial Narrow"/>
      <family val="2"/>
    </font>
    <font>
      <b/>
      <sz val="14"/>
      <color rgb="FFFF0000"/>
      <name val="Arial Narrow"/>
      <family val="2"/>
    </font>
    <font>
      <b/>
      <sz val="10"/>
      <color rgb="FFFF0000"/>
      <name val="Arial Narrow"/>
      <family val="2"/>
    </font>
    <font>
      <b/>
      <sz val="16"/>
      <color rgb="FFFF0000"/>
      <name val="Calibri"/>
      <family val="2"/>
      <scheme val="minor"/>
    </font>
    <font>
      <sz val="10"/>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2FB9CA"/>
        <bgColor indexed="64"/>
      </patternFill>
    </fill>
    <fill>
      <patternFill patternType="solid">
        <fgColor rgb="FFFFFF0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00B050"/>
        <bgColor indexed="64"/>
      </patternFill>
    </fill>
    <fill>
      <patternFill patternType="solid">
        <fgColor theme="4" tint="0.59999389629810485"/>
        <bgColor indexed="64"/>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s>
  <cellStyleXfs count="282">
    <xf numFmtId="0" fontId="0" fillId="0" borderId="0"/>
    <xf numFmtId="0" fontId="1"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0" fontId="2" fillId="0" borderId="0"/>
    <xf numFmtId="0" fontId="2" fillId="0" borderId="0"/>
    <xf numFmtId="0" fontId="2" fillId="0" borderId="0"/>
    <xf numFmtId="0" fontId="14" fillId="0" borderId="0"/>
    <xf numFmtId="0" fontId="1" fillId="0" borderId="0"/>
    <xf numFmtId="0" fontId="1" fillId="0" borderId="0"/>
    <xf numFmtId="0" fontId="1" fillId="0" borderId="0"/>
    <xf numFmtId="0" fontId="2" fillId="0" borderId="0"/>
    <xf numFmtId="0" fontId="2" fillId="0" borderId="0"/>
    <xf numFmtId="0" fontId="2" fillId="0" borderId="0"/>
    <xf numFmtId="0" fontId="14"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8" fillId="0" borderId="0"/>
    <xf numFmtId="0" fontId="18" fillId="0" borderId="0"/>
    <xf numFmtId="0" fontId="18" fillId="0" borderId="0"/>
    <xf numFmtId="0" fontId="19" fillId="0" borderId="0"/>
    <xf numFmtId="9" fontId="1" fillId="0" borderId="0" applyFont="0" applyFill="0" applyBorder="0" applyAlignment="0" applyProtection="0"/>
    <xf numFmtId="0" fontId="1" fillId="0" borderId="0"/>
    <xf numFmtId="0" fontId="17" fillId="0" borderId="0"/>
    <xf numFmtId="0" fontId="18" fillId="0" borderId="0"/>
    <xf numFmtId="0" fontId="18" fillId="0" borderId="0"/>
    <xf numFmtId="0" fontId="18"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46">
    <xf numFmtId="0" fontId="0" fillId="0" borderId="0" xfId="0"/>
    <xf numFmtId="0" fontId="4" fillId="0" borderId="0" xfId="0" applyFont="1"/>
    <xf numFmtId="0" fontId="0" fillId="0" borderId="0" xfId="0" applyAlignment="1">
      <alignment vertical="center" wrapText="1"/>
    </xf>
    <xf numFmtId="0" fontId="0" fillId="0" borderId="0" xfId="0" applyFill="1" applyBorder="1" applyAlignment="1">
      <alignment vertical="center"/>
    </xf>
    <xf numFmtId="0" fontId="0" fillId="2" borderId="0" xfId="0" applyFill="1" applyBorder="1" applyAlignment="1">
      <alignment vertical="center"/>
    </xf>
    <xf numFmtId="0" fontId="4" fillId="0" borderId="0" xfId="0" applyFont="1"/>
    <xf numFmtId="0" fontId="0" fillId="0" borderId="0" xfId="0" applyFill="1"/>
    <xf numFmtId="0" fontId="4" fillId="0" borderId="0" xfId="0" applyFont="1"/>
    <xf numFmtId="0" fontId="0" fillId="0" borderId="0" xfId="0" applyAlignment="1">
      <alignment vertical="center" wrapText="1"/>
    </xf>
    <xf numFmtId="0" fontId="0" fillId="0" borderId="0" xfId="0" applyFill="1" applyBorder="1" applyAlignment="1">
      <alignment vertical="center"/>
    </xf>
    <xf numFmtId="0" fontId="0" fillId="2" borderId="0" xfId="0" applyFill="1" applyBorder="1" applyAlignment="1">
      <alignment vertical="center"/>
    </xf>
    <xf numFmtId="0" fontId="5" fillId="0" borderId="0" xfId="0" applyFont="1" applyBorder="1" applyAlignment="1">
      <alignment horizontal="center" vertical="center" wrapText="1"/>
    </xf>
    <xf numFmtId="0" fontId="11" fillId="0" borderId="0" xfId="0" applyFont="1"/>
    <xf numFmtId="0" fontId="13" fillId="0" borderId="0" xfId="2" applyFont="1" applyFill="1"/>
    <xf numFmtId="0" fontId="12" fillId="0" borderId="0" xfId="2" applyFont="1" applyFill="1"/>
    <xf numFmtId="0" fontId="12" fillId="0" borderId="0" xfId="2" applyFont="1" applyFill="1" applyBorder="1" applyAlignment="1"/>
    <xf numFmtId="0" fontId="11" fillId="0" borderId="0" xfId="0" applyFont="1" applyAlignment="1"/>
    <xf numFmtId="0" fontId="0" fillId="0" borderId="0" xfId="0"/>
    <xf numFmtId="0" fontId="4" fillId="0" borderId="0" xfId="0" applyFont="1" applyBorder="1"/>
    <xf numFmtId="0" fontId="0" fillId="0" borderId="0" xfId="0" applyBorder="1" applyAlignment="1"/>
    <xf numFmtId="0" fontId="24" fillId="0" borderId="0" xfId="0" applyFont="1"/>
    <xf numFmtId="0" fontId="25" fillId="0" borderId="0" xfId="0" applyFont="1" applyFill="1" applyBorder="1" applyAlignment="1">
      <alignment horizontal="left" vertical="center" wrapText="1"/>
    </xf>
    <xf numFmtId="0" fontId="27" fillId="0" borderId="0" xfId="0" applyFont="1" applyFill="1" applyBorder="1" applyAlignment="1">
      <alignment vertical="center" wrapText="1"/>
    </xf>
    <xf numFmtId="0" fontId="28" fillId="0" borderId="0" xfId="0" applyFont="1" applyFill="1" applyAlignment="1">
      <alignment horizontal="center" vertical="center" wrapText="1"/>
    </xf>
    <xf numFmtId="0" fontId="13" fillId="0" borderId="0" xfId="0" applyFont="1"/>
    <xf numFmtId="0" fontId="16" fillId="0" borderId="0"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wrapText="1"/>
      <protection locked="0"/>
    </xf>
    <xf numFmtId="0" fontId="0" fillId="0" borderId="0" xfId="0" applyFill="1" applyBorder="1"/>
    <xf numFmtId="0" fontId="0" fillId="0" borderId="0" xfId="0" applyBorder="1"/>
    <xf numFmtId="0" fontId="28" fillId="0" borderId="0" xfId="0" applyFont="1" applyFill="1" applyAlignment="1">
      <alignment vertical="center" wrapText="1"/>
    </xf>
    <xf numFmtId="166" fontId="13" fillId="6" borderId="4" xfId="0" applyNumberFormat="1" applyFont="1" applyFill="1" applyBorder="1" applyAlignment="1">
      <alignment horizontal="center" vertical="center"/>
    </xf>
    <xf numFmtId="0" fontId="0" fillId="0" borderId="9" xfId="0" applyBorder="1"/>
    <xf numFmtId="0" fontId="31" fillId="0" borderId="7" xfId="0" applyFont="1" applyBorder="1" applyAlignment="1">
      <alignment vertical="center"/>
    </xf>
    <xf numFmtId="0" fontId="0" fillId="0" borderId="9" xfId="0" applyBorder="1" applyAlignment="1">
      <alignment horizontal="left"/>
    </xf>
    <xf numFmtId="0" fontId="31" fillId="0" borderId="4" xfId="0" applyFont="1" applyFill="1" applyBorder="1" applyAlignment="1">
      <alignment horizontal="right"/>
    </xf>
    <xf numFmtId="0" fontId="32" fillId="2" borderId="4" xfId="0" applyFont="1" applyFill="1" applyBorder="1" applyAlignment="1">
      <alignment horizontal="left" vertical="center" wrapText="1"/>
    </xf>
    <xf numFmtId="0" fontId="0" fillId="0" borderId="4" xfId="0" applyBorder="1" applyAlignment="1">
      <alignment horizontal="left"/>
    </xf>
    <xf numFmtId="0" fontId="31" fillId="0" borderId="4" xfId="0" applyFont="1" applyFill="1" applyBorder="1" applyAlignment="1">
      <alignment horizontal="right" wrapText="1"/>
    </xf>
    <xf numFmtId="0" fontId="31" fillId="0" borderId="4" xfId="0" applyFont="1" applyFill="1" applyBorder="1" applyAlignment="1">
      <alignment horizontal="left" wrapText="1"/>
    </xf>
    <xf numFmtId="0" fontId="6" fillId="3" borderId="17"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0" fillId="0" borderId="0" xfId="0" applyBorder="1" applyAlignment="1">
      <alignment horizontal="left" vertical="center" wrapText="1"/>
    </xf>
    <xf numFmtId="0" fontId="5" fillId="0" borderId="19" xfId="0" applyFont="1" applyBorder="1" applyAlignment="1">
      <alignment horizontal="center" vertical="center" wrapText="1"/>
    </xf>
    <xf numFmtId="0" fontId="5" fillId="0" borderId="0" xfId="0" applyFont="1" applyBorder="1" applyAlignment="1">
      <alignment horizontal="left" vertical="center" wrapText="1"/>
    </xf>
    <xf numFmtId="166" fontId="0" fillId="7" borderId="4" xfId="0" applyNumberFormat="1" applyFill="1" applyBorder="1" applyAlignment="1">
      <alignment vertical="center" wrapText="1"/>
    </xf>
    <xf numFmtId="0" fontId="30" fillId="0" borderId="0" xfId="0" applyFont="1" applyFill="1" applyBorder="1" applyAlignment="1">
      <alignment vertical="center" wrapText="1"/>
    </xf>
    <xf numFmtId="0" fontId="40" fillId="0" borderId="4" xfId="0" applyFont="1" applyBorder="1" applyAlignment="1">
      <alignment horizontal="center" vertical="center"/>
    </xf>
    <xf numFmtId="0" fontId="10" fillId="3" borderId="20" xfId="0" applyFont="1" applyFill="1" applyBorder="1" applyAlignment="1">
      <alignment horizontal="center" vertical="center" wrapText="1"/>
    </xf>
    <xf numFmtId="0" fontId="45" fillId="0" borderId="0" xfId="0" applyFont="1"/>
    <xf numFmtId="0" fontId="45" fillId="0" borderId="0" xfId="0" applyFont="1" applyFill="1"/>
    <xf numFmtId="0" fontId="31" fillId="0" borderId="4" xfId="0" applyFont="1" applyBorder="1" applyAlignment="1">
      <alignment horizontal="center" vertical="center"/>
    </xf>
    <xf numFmtId="0" fontId="13" fillId="0" borderId="4" xfId="2" applyFont="1" applyFill="1" applyBorder="1" applyAlignment="1">
      <alignment horizontal="center" vertical="center" wrapText="1"/>
    </xf>
    <xf numFmtId="0" fontId="13" fillId="7" borderId="4" xfId="2" applyFont="1" applyFill="1" applyBorder="1" applyAlignment="1">
      <alignment horizontal="center" vertical="center" wrapText="1"/>
    </xf>
    <xf numFmtId="165" fontId="13" fillId="7" borderId="4" xfId="2" applyNumberFormat="1" applyFont="1" applyFill="1" applyBorder="1" applyAlignment="1">
      <alignment horizontal="center" vertical="center" wrapText="1"/>
    </xf>
    <xf numFmtId="10" fontId="13" fillId="0" borderId="4" xfId="2" applyNumberFormat="1" applyFont="1" applyFill="1" applyBorder="1" applyAlignment="1">
      <alignment horizontal="center" vertical="center" wrapText="1"/>
    </xf>
    <xf numFmtId="44" fontId="13" fillId="7" borderId="4" xfId="2" applyNumberFormat="1" applyFont="1" applyFill="1" applyBorder="1" applyAlignment="1">
      <alignment horizontal="center" vertical="center" wrapText="1"/>
    </xf>
    <xf numFmtId="0" fontId="11" fillId="0" borderId="0" xfId="0" applyFont="1" applyFill="1"/>
    <xf numFmtId="0" fontId="31" fillId="0" borderId="4" xfId="0" applyFont="1" applyBorder="1" applyAlignment="1">
      <alignment vertical="center" wrapText="1"/>
    </xf>
    <xf numFmtId="0" fontId="31" fillId="0" borderId="4" xfId="1" applyFont="1" applyFill="1" applyBorder="1" applyAlignment="1">
      <alignment horizontal="center" vertical="center" wrapText="1"/>
    </xf>
    <xf numFmtId="0" fontId="31" fillId="7" borderId="4" xfId="1" applyFont="1" applyFill="1" applyBorder="1" applyAlignment="1">
      <alignment horizontal="center" vertical="center" wrapText="1"/>
    </xf>
    <xf numFmtId="165" fontId="31" fillId="7" borderId="4" xfId="1" applyNumberFormat="1" applyFont="1" applyFill="1" applyBorder="1" applyAlignment="1">
      <alignment horizontal="center" vertical="center" wrapText="1"/>
    </xf>
    <xf numFmtId="10" fontId="31" fillId="0" borderId="4" xfId="1" applyNumberFormat="1" applyFont="1" applyFill="1" applyBorder="1" applyAlignment="1">
      <alignment horizontal="center" vertical="center" wrapText="1"/>
    </xf>
    <xf numFmtId="44" fontId="31" fillId="7" borderId="4" xfId="1" applyNumberFormat="1" applyFont="1" applyFill="1" applyBorder="1" applyAlignment="1">
      <alignment horizontal="center" vertical="center" wrapText="1"/>
    </xf>
    <xf numFmtId="0" fontId="31" fillId="0" borderId="11" xfId="0" applyFont="1" applyBorder="1" applyAlignment="1">
      <alignment horizontal="center" vertical="center"/>
    </xf>
    <xf numFmtId="0" fontId="13" fillId="0" borderId="11" xfId="2" applyFont="1" applyFill="1" applyBorder="1" applyAlignment="1">
      <alignment horizontal="center" vertical="center" wrapText="1"/>
    </xf>
    <xf numFmtId="0" fontId="31" fillId="0" borderId="6" xfId="0" applyFont="1" applyBorder="1" applyAlignment="1">
      <alignment horizontal="center" vertical="center"/>
    </xf>
    <xf numFmtId="0" fontId="13" fillId="0" borderId="6" xfId="2" applyFont="1" applyFill="1" applyBorder="1" applyAlignment="1">
      <alignment horizontal="center" vertical="center" wrapText="1"/>
    </xf>
    <xf numFmtId="0" fontId="31" fillId="0" borderId="0" xfId="0" applyFont="1"/>
    <xf numFmtId="0" fontId="16" fillId="7" borderId="4" xfId="0" applyFont="1" applyFill="1" applyBorder="1" applyAlignment="1" applyProtection="1">
      <alignment horizontal="center" vertical="center" wrapText="1"/>
      <protection locked="0"/>
    </xf>
    <xf numFmtId="0" fontId="25" fillId="0" borderId="0" xfId="0" applyFont="1" applyFill="1" applyBorder="1" applyAlignment="1">
      <alignment vertical="top" wrapText="1"/>
    </xf>
    <xf numFmtId="0" fontId="22" fillId="0" borderId="0" xfId="0" applyFont="1" applyBorder="1" applyAlignment="1">
      <alignment horizontal="left" vertical="center" wrapText="1"/>
    </xf>
    <xf numFmtId="0" fontId="50" fillId="0" borderId="0" xfId="2" applyFont="1" applyFill="1"/>
    <xf numFmtId="0" fontId="51" fillId="0" borderId="0" xfId="2" applyFont="1" applyFill="1"/>
    <xf numFmtId="0" fontId="1" fillId="0" borderId="0" xfId="0" applyFont="1"/>
    <xf numFmtId="0" fontId="51" fillId="0" borderId="0" xfId="2" applyFont="1" applyBorder="1" applyAlignment="1">
      <alignment wrapText="1"/>
    </xf>
    <xf numFmtId="0" fontId="1" fillId="0" borderId="0" xfId="0" applyFont="1" applyBorder="1"/>
    <xf numFmtId="0" fontId="51" fillId="0" borderId="0" xfId="2" applyFont="1" applyFill="1" applyBorder="1"/>
    <xf numFmtId="0" fontId="52" fillId="0" borderId="0" xfId="2" applyFont="1" applyBorder="1" applyAlignment="1">
      <alignment vertical="center" wrapText="1"/>
    </xf>
    <xf numFmtId="0" fontId="15" fillId="0" borderId="0" xfId="0" applyFont="1" applyBorder="1" applyAlignment="1">
      <alignment vertical="center"/>
    </xf>
    <xf numFmtId="0" fontId="41" fillId="3" borderId="13" xfId="0" applyFont="1" applyFill="1" applyBorder="1" applyAlignment="1">
      <alignment horizontal="center" vertical="center" wrapText="1"/>
    </xf>
    <xf numFmtId="0" fontId="41" fillId="3" borderId="5" xfId="0" applyFont="1" applyFill="1" applyBorder="1" applyAlignment="1">
      <alignment horizontal="center" vertical="center" wrapText="1"/>
    </xf>
    <xf numFmtId="0" fontId="42" fillId="3" borderId="5" xfId="0" applyFont="1" applyFill="1" applyBorder="1" applyAlignment="1">
      <alignment horizontal="center" vertical="center" wrapText="1"/>
    </xf>
    <xf numFmtId="0" fontId="41" fillId="3" borderId="24" xfId="0" applyFont="1" applyFill="1" applyBorder="1" applyAlignment="1">
      <alignment horizontal="center" vertical="center" wrapText="1"/>
    </xf>
    <xf numFmtId="0" fontId="31" fillId="0" borderId="14" xfId="0" applyFont="1" applyBorder="1" applyAlignment="1">
      <alignment horizontal="center" vertical="center"/>
    </xf>
    <xf numFmtId="165" fontId="13" fillId="7" borderId="6" xfId="2" applyNumberFormat="1" applyFont="1" applyFill="1" applyBorder="1" applyAlignment="1">
      <alignment horizontal="center" vertical="center" wrapText="1"/>
    </xf>
    <xf numFmtId="10" fontId="13" fillId="0" borderId="6" xfId="2" applyNumberFormat="1" applyFont="1" applyFill="1" applyBorder="1" applyAlignment="1">
      <alignment horizontal="center" vertical="center" wrapText="1"/>
    </xf>
    <xf numFmtId="44" fontId="13" fillId="7" borderId="6" xfId="2" applyNumberFormat="1" applyFont="1" applyFill="1" applyBorder="1" applyAlignment="1">
      <alignment horizontal="center" vertical="center" wrapText="1"/>
    </xf>
    <xf numFmtId="49" fontId="23" fillId="5" borderId="17" xfId="0" applyNumberFormat="1" applyFont="1" applyFill="1" applyBorder="1" applyAlignment="1">
      <alignment vertical="center" wrapText="1"/>
    </xf>
    <xf numFmtId="49" fontId="23" fillId="5" borderId="18" xfId="0" applyNumberFormat="1" applyFont="1" applyFill="1" applyBorder="1" applyAlignment="1">
      <alignment vertical="center" wrapText="1"/>
    </xf>
    <xf numFmtId="0" fontId="23" fillId="5" borderId="18" xfId="0" applyFont="1" applyFill="1" applyBorder="1" applyAlignment="1">
      <alignment horizontal="center" vertical="center" wrapText="1"/>
    </xf>
    <xf numFmtId="0" fontId="23" fillId="5" borderId="20" xfId="0" applyFont="1" applyFill="1" applyBorder="1" applyAlignment="1">
      <alignment horizontal="center" vertical="center" wrapText="1"/>
    </xf>
    <xf numFmtId="0" fontId="45" fillId="0" borderId="16" xfId="0" applyFont="1" applyFill="1" applyBorder="1" applyAlignment="1">
      <alignment horizontal="center" vertical="center"/>
    </xf>
    <xf numFmtId="0" fontId="45" fillId="0" borderId="14" xfId="0" applyFont="1" applyFill="1" applyBorder="1" applyAlignment="1">
      <alignment horizontal="center" vertical="center"/>
    </xf>
    <xf numFmtId="0" fontId="45" fillId="0" borderId="13" xfId="0" applyFont="1" applyFill="1" applyBorder="1" applyAlignment="1">
      <alignment horizontal="center" vertical="center"/>
    </xf>
    <xf numFmtId="0" fontId="45" fillId="0" borderId="15" xfId="0" applyFont="1" applyFill="1" applyBorder="1" applyAlignment="1">
      <alignment horizontal="center" vertical="center"/>
    </xf>
    <xf numFmtId="0" fontId="37" fillId="0" borderId="11" xfId="0" applyFont="1" applyBorder="1" applyAlignment="1">
      <alignment horizontal="center" vertical="center"/>
    </xf>
    <xf numFmtId="0" fontId="37" fillId="0" borderId="4" xfId="0" applyFont="1" applyBorder="1" applyAlignment="1">
      <alignment horizontal="center" vertical="center"/>
    </xf>
    <xf numFmtId="0" fontId="37" fillId="0" borderId="4" xfId="0" applyFont="1" applyFill="1" applyBorder="1" applyAlignment="1">
      <alignment horizontal="center" vertical="center"/>
    </xf>
    <xf numFmtId="0" fontId="37" fillId="0" borderId="6" xfId="0" applyFont="1" applyBorder="1" applyAlignment="1">
      <alignment horizontal="center" vertical="center"/>
    </xf>
    <xf numFmtId="1" fontId="13" fillId="7" borderId="4" xfId="2" applyNumberFormat="1" applyFont="1" applyFill="1" applyBorder="1" applyAlignment="1">
      <alignment horizontal="center" vertical="center" wrapText="1"/>
    </xf>
    <xf numFmtId="1" fontId="31" fillId="7" borderId="4" xfId="1" applyNumberFormat="1" applyFont="1" applyFill="1" applyBorder="1" applyAlignment="1">
      <alignment horizontal="center" vertical="center" wrapText="1"/>
    </xf>
    <xf numFmtId="1" fontId="13" fillId="7" borderId="6" xfId="2" applyNumberFormat="1" applyFont="1" applyFill="1" applyBorder="1" applyAlignment="1">
      <alignment horizontal="center" vertical="center" wrapText="1"/>
    </xf>
    <xf numFmtId="168" fontId="13" fillId="7" borderId="4" xfId="2" applyNumberFormat="1" applyFont="1" applyFill="1" applyBorder="1" applyAlignment="1">
      <alignment horizontal="center" vertical="center" wrapText="1"/>
    </xf>
    <xf numFmtId="168" fontId="31" fillId="7" borderId="4" xfId="1" applyNumberFormat="1" applyFont="1" applyFill="1" applyBorder="1" applyAlignment="1">
      <alignment horizontal="center" vertical="center" wrapText="1"/>
    </xf>
    <xf numFmtId="168" fontId="13" fillId="7" borderId="6" xfId="2" applyNumberFormat="1" applyFont="1" applyFill="1" applyBorder="1" applyAlignment="1">
      <alignment horizontal="center" vertical="center" wrapText="1"/>
    </xf>
    <xf numFmtId="0" fontId="25" fillId="0" borderId="0" xfId="0" applyFont="1" applyFill="1" applyBorder="1" applyAlignment="1">
      <alignment horizontal="left" vertical="top" wrapText="1"/>
    </xf>
    <xf numFmtId="166" fontId="0" fillId="0" borderId="0" xfId="0" applyNumberFormat="1" applyFill="1" applyBorder="1" applyAlignment="1">
      <alignment vertical="center" wrapText="1"/>
    </xf>
    <xf numFmtId="0" fontId="31" fillId="0" borderId="4" xfId="0" applyFont="1" applyBorder="1" applyAlignment="1">
      <alignment horizontal="center" vertical="center" wrapText="1"/>
    </xf>
    <xf numFmtId="0" fontId="37" fillId="0" borderId="4" xfId="0" applyFont="1" applyBorder="1" applyAlignment="1">
      <alignment vertical="center" wrapText="1"/>
    </xf>
    <xf numFmtId="169" fontId="31" fillId="0" borderId="4" xfId="0" applyNumberFormat="1" applyFont="1" applyBorder="1" applyAlignment="1">
      <alignment horizontal="center" vertical="center"/>
    </xf>
    <xf numFmtId="0" fontId="31" fillId="0" borderId="14" xfId="0" applyFont="1" applyBorder="1" applyAlignment="1">
      <alignment horizontal="center" vertical="center" wrapText="1"/>
    </xf>
    <xf numFmtId="169" fontId="31" fillId="0" borderId="4" xfId="0" applyNumberFormat="1" applyFont="1" applyFill="1" applyBorder="1" applyAlignment="1">
      <alignment horizontal="center" vertical="center"/>
    </xf>
    <xf numFmtId="0" fontId="37" fillId="0" borderId="6" xfId="0" applyFont="1" applyBorder="1" applyAlignment="1">
      <alignment vertical="center" wrapText="1"/>
    </xf>
    <xf numFmtId="169" fontId="31" fillId="0" borderId="8" xfId="0" applyNumberFormat="1" applyFont="1" applyFill="1" applyBorder="1" applyAlignment="1">
      <alignment horizontal="center" vertical="center"/>
    </xf>
    <xf numFmtId="10" fontId="31" fillId="0" borderId="31" xfId="0" applyNumberFormat="1" applyFont="1" applyFill="1" applyBorder="1" applyAlignment="1">
      <alignment horizontal="center" vertical="center"/>
    </xf>
    <xf numFmtId="10" fontId="31" fillId="0" borderId="31" xfId="0" applyNumberFormat="1" applyFont="1" applyBorder="1" applyAlignment="1">
      <alignment horizontal="center" vertical="center"/>
    </xf>
    <xf numFmtId="0" fontId="31" fillId="0" borderId="15" xfId="0" applyFont="1" applyBorder="1" applyAlignment="1">
      <alignment horizontal="center" vertical="center" wrapText="1"/>
    </xf>
    <xf numFmtId="0" fontId="31" fillId="0" borderId="6" xfId="0" applyFont="1" applyBorder="1" applyAlignment="1">
      <alignment vertical="center" wrapText="1"/>
    </xf>
    <xf numFmtId="169" fontId="31" fillId="0" borderId="6" xfId="0" applyNumberFormat="1" applyFont="1" applyFill="1" applyBorder="1" applyAlignment="1">
      <alignment horizontal="center" vertical="center"/>
    </xf>
    <xf numFmtId="169" fontId="31" fillId="0" borderId="21" xfId="0" applyNumberFormat="1" applyFont="1" applyFill="1" applyBorder="1" applyAlignment="1">
      <alignment horizontal="center" vertical="center"/>
    </xf>
    <xf numFmtId="0" fontId="11" fillId="0" borderId="5" xfId="0" applyFont="1" applyFill="1" applyBorder="1" applyAlignment="1">
      <alignment vertical="center" wrapText="1"/>
    </xf>
    <xf numFmtId="0" fontId="11" fillId="0" borderId="29" xfId="0" applyFont="1" applyFill="1" applyBorder="1" applyAlignment="1">
      <alignment horizontal="center" vertical="center" wrapText="1"/>
    </xf>
    <xf numFmtId="0" fontId="11" fillId="0" borderId="4" xfId="0" applyFont="1" applyFill="1" applyBorder="1" applyAlignment="1">
      <alignment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vertical="center" wrapText="1"/>
    </xf>
    <xf numFmtId="0" fontId="11" fillId="0" borderId="22" xfId="0" applyFont="1" applyFill="1" applyBorder="1" applyAlignment="1">
      <alignment horizontal="center" vertical="center" wrapText="1"/>
    </xf>
    <xf numFmtId="0" fontId="11" fillId="0" borderId="8" xfId="0" applyFont="1" applyFill="1" applyBorder="1" applyAlignment="1">
      <alignment horizontal="center" vertical="center"/>
    </xf>
    <xf numFmtId="0" fontId="11" fillId="0" borderId="6" xfId="0" applyFont="1" applyFill="1" applyBorder="1" applyAlignment="1">
      <alignment vertical="center" wrapText="1"/>
    </xf>
    <xf numFmtId="0" fontId="11" fillId="0" borderId="21" xfId="0" applyFont="1" applyFill="1" applyBorder="1" applyAlignment="1">
      <alignment horizontal="center" vertical="center" wrapText="1"/>
    </xf>
    <xf numFmtId="0" fontId="37" fillId="0" borderId="5" xfId="0" applyFont="1" applyBorder="1" applyAlignment="1">
      <alignment horizontal="center" vertical="center"/>
    </xf>
    <xf numFmtId="0" fontId="13" fillId="0" borderId="5" xfId="2" applyFont="1" applyFill="1" applyBorder="1" applyAlignment="1">
      <alignment horizontal="center" vertical="center" wrapText="1"/>
    </xf>
    <xf numFmtId="165" fontId="13" fillId="7" borderId="5" xfId="2" applyNumberFormat="1" applyFont="1" applyFill="1" applyBorder="1" applyAlignment="1">
      <alignment horizontal="center" vertical="center" wrapText="1"/>
    </xf>
    <xf numFmtId="10" fontId="13" fillId="0" borderId="5" xfId="2" applyNumberFormat="1" applyFont="1" applyFill="1" applyBorder="1" applyAlignment="1">
      <alignment horizontal="center" vertical="center" wrapText="1"/>
    </xf>
    <xf numFmtId="168" fontId="13" fillId="7" borderId="5" xfId="2" applyNumberFormat="1" applyFont="1" applyFill="1" applyBorder="1" applyAlignment="1">
      <alignment horizontal="center" vertical="center" wrapText="1"/>
    </xf>
    <xf numFmtId="1" fontId="13" fillId="7" borderId="5" xfId="2" applyNumberFormat="1" applyFont="1" applyFill="1" applyBorder="1" applyAlignment="1">
      <alignment horizontal="center" vertical="center" wrapText="1"/>
    </xf>
    <xf numFmtId="44" fontId="13" fillId="7" borderId="5" xfId="2" applyNumberFormat="1" applyFont="1" applyFill="1" applyBorder="1" applyAlignment="1">
      <alignment horizontal="center" vertical="center" wrapText="1"/>
    </xf>
    <xf numFmtId="10" fontId="31" fillId="0" borderId="30" xfId="0" applyNumberFormat="1" applyFont="1" applyFill="1" applyBorder="1" applyAlignment="1">
      <alignment horizontal="center" vertical="center"/>
    </xf>
    <xf numFmtId="0" fontId="10" fillId="3" borderId="28" xfId="0" applyFont="1" applyFill="1" applyBorder="1" applyAlignment="1">
      <alignment horizontal="center" vertical="center" wrapText="1"/>
    </xf>
    <xf numFmtId="44" fontId="23" fillId="5" borderId="28" xfId="0" applyNumberFormat="1" applyFont="1" applyFill="1" applyBorder="1" applyAlignment="1">
      <alignment horizontal="center" vertical="center" wrapText="1"/>
    </xf>
    <xf numFmtId="44" fontId="31" fillId="7" borderId="31" xfId="0" applyNumberFormat="1" applyFont="1" applyFill="1" applyBorder="1" applyAlignment="1">
      <alignment horizontal="center" vertical="center"/>
    </xf>
    <xf numFmtId="44" fontId="31" fillId="7" borderId="32" xfId="0" applyNumberFormat="1" applyFont="1" applyFill="1" applyBorder="1" applyAlignment="1">
      <alignment horizontal="center" vertical="center"/>
    </xf>
    <xf numFmtId="0" fontId="13" fillId="0" borderId="27" xfId="2" applyFont="1" applyFill="1" applyBorder="1" applyAlignment="1">
      <alignment horizontal="center" vertical="center" wrapText="1"/>
    </xf>
    <xf numFmtId="0" fontId="31" fillId="0" borderId="27" xfId="1" applyFont="1" applyFill="1" applyBorder="1" applyAlignment="1">
      <alignment horizontal="center" vertical="center" wrapText="1"/>
    </xf>
    <xf numFmtId="0" fontId="31" fillId="0" borderId="15" xfId="0" applyFont="1" applyBorder="1" applyAlignment="1">
      <alignment horizontal="center" vertical="center"/>
    </xf>
    <xf numFmtId="0" fontId="31" fillId="0" borderId="6" xfId="0" applyFont="1" applyBorder="1" applyAlignment="1">
      <alignment horizontal="center" vertical="center" wrapText="1"/>
    </xf>
    <xf numFmtId="169" fontId="31" fillId="0" borderId="6" xfId="0" applyNumberFormat="1" applyFont="1" applyBorder="1" applyAlignment="1">
      <alignment horizontal="center" vertical="center"/>
    </xf>
    <xf numFmtId="0" fontId="31" fillId="0" borderId="26" xfId="0" applyFont="1" applyBorder="1" applyAlignment="1">
      <alignment horizontal="center" vertical="center"/>
    </xf>
    <xf numFmtId="0" fontId="37" fillId="0" borderId="26" xfId="0" applyFont="1" applyBorder="1" applyAlignment="1">
      <alignment horizontal="center" vertical="center"/>
    </xf>
    <xf numFmtId="0" fontId="13" fillId="7" borderId="6" xfId="2" applyFont="1" applyFill="1" applyBorder="1" applyAlignment="1">
      <alignment horizontal="center" vertical="center" wrapText="1"/>
    </xf>
    <xf numFmtId="0" fontId="13" fillId="0" borderId="37" xfId="2" applyFont="1" applyFill="1" applyBorder="1" applyAlignment="1">
      <alignment horizontal="center" vertical="center" wrapText="1"/>
    </xf>
    <xf numFmtId="0" fontId="45" fillId="0" borderId="0" xfId="0" applyFont="1" applyBorder="1"/>
    <xf numFmtId="10" fontId="31" fillId="0" borderId="32" xfId="0" applyNumberFormat="1" applyFont="1" applyBorder="1" applyAlignment="1">
      <alignment horizontal="center" vertical="center"/>
    </xf>
    <xf numFmtId="0" fontId="11" fillId="0" borderId="0" xfId="0" applyFont="1" applyBorder="1"/>
    <xf numFmtId="0" fontId="13" fillId="0" borderId="0" xfId="2" applyFont="1" applyFill="1" applyBorder="1"/>
    <xf numFmtId="0" fontId="59" fillId="0" borderId="0" xfId="2" applyFont="1" applyBorder="1" applyAlignment="1">
      <alignment vertical="center" wrapText="1"/>
    </xf>
    <xf numFmtId="44" fontId="58" fillId="10" borderId="12" xfId="0" applyNumberFormat="1" applyFont="1" applyFill="1" applyBorder="1"/>
    <xf numFmtId="0" fontId="31" fillId="0" borderId="13" xfId="0" applyFont="1" applyBorder="1" applyAlignment="1">
      <alignment horizontal="center" vertical="center" wrapText="1"/>
    </xf>
    <xf numFmtId="0" fontId="37" fillId="0" borderId="5" xfId="0" applyFont="1" applyBorder="1" applyAlignment="1">
      <alignment vertical="center" wrapText="1"/>
    </xf>
    <xf numFmtId="0" fontId="31" fillId="0" borderId="5" xfId="0" applyFont="1" applyBorder="1" applyAlignment="1">
      <alignment vertical="center" wrapText="1"/>
    </xf>
    <xf numFmtId="0" fontId="31" fillId="0" borderId="5" xfId="0" applyFont="1" applyBorder="1" applyAlignment="1">
      <alignment horizontal="center" vertical="center"/>
    </xf>
    <xf numFmtId="169" fontId="31" fillId="0" borderId="5" xfId="0" applyNumberFormat="1" applyFont="1" applyFill="1" applyBorder="1" applyAlignment="1">
      <alignment horizontal="center" vertical="center"/>
    </xf>
    <xf numFmtId="169" fontId="31" fillId="0" borderId="29" xfId="0" applyNumberFormat="1" applyFont="1" applyFill="1" applyBorder="1" applyAlignment="1">
      <alignment horizontal="center" vertical="center"/>
    </xf>
    <xf numFmtId="44" fontId="31" fillId="7" borderId="30" xfId="0" applyNumberFormat="1" applyFont="1" applyFill="1" applyBorder="1" applyAlignment="1">
      <alignment horizontal="center" vertical="center"/>
    </xf>
    <xf numFmtId="0" fontId="13" fillId="0" borderId="26" xfId="2" applyFont="1" applyFill="1" applyBorder="1" applyAlignment="1">
      <alignment horizontal="center" vertical="center" wrapText="1"/>
    </xf>
    <xf numFmtId="49" fontId="46" fillId="5" borderId="40" xfId="0" applyNumberFormat="1" applyFont="1" applyFill="1" applyBorder="1" applyAlignment="1">
      <alignment horizontal="center" vertical="center" wrapText="1"/>
    </xf>
    <xf numFmtId="49" fontId="46" fillId="5" borderId="41" xfId="0" applyNumberFormat="1" applyFont="1" applyFill="1" applyBorder="1" applyAlignment="1">
      <alignment horizontal="center" vertical="center" wrapText="1"/>
    </xf>
    <xf numFmtId="0" fontId="46" fillId="5" borderId="41" xfId="0" applyFont="1" applyFill="1" applyBorder="1" applyAlignment="1">
      <alignment horizontal="center" vertical="center" wrapText="1"/>
    </xf>
    <xf numFmtId="0" fontId="46" fillId="5" borderId="42" xfId="0" applyFont="1" applyFill="1" applyBorder="1" applyAlignment="1">
      <alignment horizontal="center" vertical="center" wrapText="1"/>
    </xf>
    <xf numFmtId="0" fontId="46" fillId="5" borderId="43" xfId="0" applyFont="1" applyFill="1" applyBorder="1" applyAlignment="1">
      <alignment horizontal="center" vertical="center" wrapText="1"/>
    </xf>
    <xf numFmtId="0" fontId="31" fillId="0" borderId="13" xfId="0" applyFont="1" applyBorder="1" applyAlignment="1">
      <alignment horizontal="center" vertical="center"/>
    </xf>
    <xf numFmtId="0" fontId="31" fillId="0" borderId="5" xfId="0" applyFont="1" applyBorder="1" applyAlignment="1">
      <alignment horizontal="center" vertical="center" wrapText="1"/>
    </xf>
    <xf numFmtId="169" fontId="31" fillId="0" borderId="5" xfId="0" applyNumberFormat="1" applyFont="1" applyBorder="1" applyAlignment="1">
      <alignment horizontal="center" vertical="center"/>
    </xf>
    <xf numFmtId="0" fontId="13" fillId="7" borderId="5" xfId="2" applyFont="1" applyFill="1" applyBorder="1" applyAlignment="1">
      <alignment horizontal="center" vertical="center" wrapText="1"/>
    </xf>
    <xf numFmtId="0" fontId="13" fillId="0" borderId="24" xfId="2" applyFont="1" applyFill="1" applyBorder="1" applyAlignment="1">
      <alignment horizontal="center" vertical="center" wrapText="1"/>
    </xf>
    <xf numFmtId="49" fontId="46" fillId="5" borderId="44" xfId="0" applyNumberFormat="1" applyFont="1" applyFill="1" applyBorder="1" applyAlignment="1">
      <alignment vertical="center" wrapText="1"/>
    </xf>
    <xf numFmtId="49" fontId="46" fillId="5" borderId="26" xfId="0" applyNumberFormat="1" applyFont="1" applyFill="1" applyBorder="1" applyAlignment="1">
      <alignment vertical="center" wrapText="1"/>
    </xf>
    <xf numFmtId="49" fontId="46" fillId="5" borderId="26" xfId="0" applyNumberFormat="1" applyFont="1" applyFill="1" applyBorder="1" applyAlignment="1">
      <alignment horizontal="center" vertical="center" wrapText="1"/>
    </xf>
    <xf numFmtId="0" fontId="46" fillId="5" borderId="26" xfId="0" applyFont="1" applyFill="1" applyBorder="1" applyAlignment="1">
      <alignment horizontal="center" vertical="center" wrapText="1"/>
    </xf>
    <xf numFmtId="164" fontId="46" fillId="5" borderId="26" xfId="0" applyNumberFormat="1" applyFont="1" applyFill="1" applyBorder="1" applyAlignment="1">
      <alignment horizontal="center" vertical="center" wrapText="1"/>
    </xf>
    <xf numFmtId="10" fontId="46" fillId="5" borderId="26" xfId="0" applyNumberFormat="1" applyFont="1" applyFill="1" applyBorder="1" applyAlignment="1">
      <alignment horizontal="center" vertical="center" wrapText="1"/>
    </xf>
    <xf numFmtId="165" fontId="46" fillId="5" borderId="26" xfId="0" applyNumberFormat="1" applyFont="1" applyFill="1" applyBorder="1" applyAlignment="1">
      <alignment horizontal="center" vertical="center" wrapText="1"/>
    </xf>
    <xf numFmtId="167" fontId="46" fillId="5" borderId="45" xfId="0" applyNumberFormat="1" applyFont="1" applyFill="1" applyBorder="1" applyAlignment="1">
      <alignment horizontal="center" vertical="center" wrapText="1"/>
    </xf>
    <xf numFmtId="10" fontId="53" fillId="5" borderId="12" xfId="0" applyNumberFormat="1" applyFont="1" applyFill="1" applyBorder="1" applyAlignment="1">
      <alignment horizontal="center" vertical="center"/>
    </xf>
    <xf numFmtId="0" fontId="41" fillId="3" borderId="17" xfId="0" applyFont="1" applyFill="1" applyBorder="1" applyAlignment="1">
      <alignment horizontal="center" vertical="center" wrapText="1"/>
    </xf>
    <xf numFmtId="0" fontId="41" fillId="3" borderId="18" xfId="0" applyFont="1" applyFill="1" applyBorder="1" applyAlignment="1">
      <alignment horizontal="center" vertical="center" wrapText="1"/>
    </xf>
    <xf numFmtId="0" fontId="42" fillId="3" borderId="18" xfId="0" applyFont="1" applyFill="1" applyBorder="1" applyAlignment="1">
      <alignment horizontal="center" vertical="center" wrapText="1"/>
    </xf>
    <xf numFmtId="0" fontId="41" fillId="3" borderId="20" xfId="0" applyFont="1" applyFill="1" applyBorder="1" applyAlignment="1">
      <alignment horizontal="center" vertical="center" wrapText="1"/>
    </xf>
    <xf numFmtId="0" fontId="41" fillId="9" borderId="28" xfId="0" applyFont="1" applyFill="1" applyBorder="1" applyAlignment="1">
      <alignment horizontal="center" vertical="center" wrapText="1"/>
    </xf>
    <xf numFmtId="0" fontId="45" fillId="4" borderId="1" xfId="0" applyFont="1" applyFill="1" applyBorder="1" applyAlignment="1">
      <alignment horizontal="center" vertical="center" wrapText="1"/>
    </xf>
    <xf numFmtId="0" fontId="45" fillId="4" borderId="46" xfId="0" applyFont="1" applyFill="1" applyBorder="1" applyAlignment="1">
      <alignment horizontal="center" vertical="center" wrapText="1"/>
    </xf>
    <xf numFmtId="0" fontId="1" fillId="0" borderId="0" xfId="0" applyFont="1" applyAlignment="1"/>
    <xf numFmtId="0" fontId="31" fillId="0" borderId="11" xfId="0" applyFont="1" applyBorder="1" applyAlignment="1">
      <alignment horizontal="center" vertical="center" wrapText="1"/>
    </xf>
    <xf numFmtId="0" fontId="31" fillId="0" borderId="26" xfId="0" applyFont="1" applyBorder="1" applyAlignment="1">
      <alignment horizontal="center" vertical="center" wrapText="1"/>
    </xf>
    <xf numFmtId="0" fontId="31" fillId="4" borderId="28" xfId="0" applyFont="1" applyFill="1" applyBorder="1" applyAlignment="1">
      <alignment horizontal="center" vertical="center" wrapText="1"/>
    </xf>
    <xf numFmtId="0" fontId="11" fillId="4" borderId="28" xfId="0" applyFont="1" applyFill="1" applyBorder="1" applyAlignment="1">
      <alignment horizontal="center" vertical="center" wrapText="1"/>
    </xf>
    <xf numFmtId="0" fontId="61" fillId="4" borderId="1" xfId="2" applyFont="1" applyFill="1" applyBorder="1"/>
    <xf numFmtId="0" fontId="61" fillId="4" borderId="2" xfId="2" applyFont="1" applyFill="1" applyBorder="1"/>
    <xf numFmtId="0" fontId="62" fillId="4" borderId="2" xfId="2" applyFont="1" applyFill="1" applyBorder="1"/>
    <xf numFmtId="0" fontId="62" fillId="4" borderId="3" xfId="2" applyFont="1" applyFill="1" applyBorder="1"/>
    <xf numFmtId="0" fontId="52" fillId="0" borderId="1" xfId="2" applyFont="1" applyBorder="1" applyAlignment="1">
      <alignment horizontal="center" vertical="center" wrapText="1"/>
    </xf>
    <xf numFmtId="0" fontId="52" fillId="0" borderId="2" xfId="2" applyFont="1" applyBorder="1" applyAlignment="1">
      <alignment horizontal="center" vertical="center" wrapText="1"/>
    </xf>
    <xf numFmtId="0" fontId="52" fillId="0" borderId="3" xfId="2" applyFont="1" applyBorder="1" applyAlignment="1">
      <alignment horizontal="center" vertical="center" wrapText="1"/>
    </xf>
    <xf numFmtId="0" fontId="16" fillId="0" borderId="4" xfId="0" applyFont="1" applyFill="1" applyBorder="1" applyAlignment="1">
      <alignment horizontal="center" vertical="center" wrapText="1"/>
    </xf>
    <xf numFmtId="0" fontId="25" fillId="4" borderId="8" xfId="0" applyFont="1" applyFill="1" applyBorder="1" applyAlignment="1">
      <alignment horizontal="left" vertical="top" wrapText="1"/>
    </xf>
    <xf numFmtId="0" fontId="25" fillId="4" borderId="23" xfId="0" applyFont="1" applyFill="1" applyBorder="1" applyAlignment="1">
      <alignment horizontal="left" vertical="top" wrapText="1"/>
    </xf>
    <xf numFmtId="0" fontId="25" fillId="4" borderId="9" xfId="0" applyFont="1" applyFill="1" applyBorder="1" applyAlignment="1">
      <alignment horizontal="left" vertical="top" wrapText="1"/>
    </xf>
    <xf numFmtId="0" fontId="22" fillId="0" borderId="8" xfId="0" applyFont="1" applyBorder="1" applyAlignment="1">
      <alignment horizontal="left" vertical="center" wrapText="1"/>
    </xf>
    <xf numFmtId="0" fontId="22" fillId="0" borderId="23" xfId="0" applyFont="1" applyBorder="1" applyAlignment="1">
      <alignment horizontal="left" vertical="center" wrapText="1"/>
    </xf>
    <xf numFmtId="0" fontId="22" fillId="0" borderId="9" xfId="0" applyFont="1" applyBorder="1" applyAlignment="1">
      <alignment horizontal="left" vertical="center" wrapText="1"/>
    </xf>
    <xf numFmtId="0" fontId="56" fillId="3" borderId="0" xfId="0" applyFont="1" applyFill="1" applyBorder="1" applyAlignment="1">
      <alignment horizontal="center" vertical="center" wrapText="1"/>
    </xf>
    <xf numFmtId="0" fontId="55" fillId="0" borderId="1" xfId="0" applyFont="1" applyBorder="1" applyAlignment="1">
      <alignment horizontal="center" vertical="center" wrapText="1"/>
    </xf>
    <xf numFmtId="0" fontId="55" fillId="0" borderId="2" xfId="0" applyFont="1" applyBorder="1" applyAlignment="1">
      <alignment horizontal="center" vertical="center" wrapText="1"/>
    </xf>
    <xf numFmtId="0" fontId="55" fillId="0" borderId="3" xfId="0" applyFont="1" applyBorder="1" applyAlignment="1">
      <alignment horizontal="center" vertical="center" wrapText="1"/>
    </xf>
    <xf numFmtId="0" fontId="50" fillId="3" borderId="0" xfId="2" applyFont="1" applyFill="1" applyBorder="1" applyAlignment="1"/>
    <xf numFmtId="0" fontId="1" fillId="3" borderId="0" xfId="0" applyFont="1" applyFill="1" applyBorder="1" applyAlignment="1"/>
    <xf numFmtId="0" fontId="1" fillId="0" borderId="0" xfId="0" applyFont="1" applyAlignment="1"/>
    <xf numFmtId="0" fontId="50" fillId="8" borderId="0" xfId="2" applyFont="1" applyFill="1" applyBorder="1" applyAlignment="1"/>
    <xf numFmtId="0" fontId="28" fillId="3" borderId="0" xfId="0" applyFont="1" applyFill="1" applyAlignment="1">
      <alignment horizontal="center" vertical="center" wrapText="1"/>
    </xf>
    <xf numFmtId="0" fontId="22" fillId="0" borderId="33" xfId="0" applyFont="1" applyBorder="1" applyAlignment="1">
      <alignment horizontal="left" vertical="center" wrapText="1"/>
    </xf>
    <xf numFmtId="0" fontId="5" fillId="0" borderId="4" xfId="0" applyFont="1" applyBorder="1" applyAlignment="1">
      <alignment horizontal="center" vertical="center" wrapText="1"/>
    </xf>
    <xf numFmtId="0" fontId="11" fillId="4" borderId="21" xfId="0" applyFont="1" applyFill="1" applyBorder="1" applyAlignment="1">
      <alignment horizontal="center" vertical="center" wrapText="1"/>
    </xf>
    <xf numFmtId="0" fontId="11" fillId="4" borderId="36" xfId="0" applyFont="1" applyFill="1" applyBorder="1" applyAlignment="1">
      <alignment horizontal="center" vertical="center" wrapText="1"/>
    </xf>
    <xf numFmtId="0" fontId="54" fillId="4" borderId="34" xfId="0" applyFont="1" applyFill="1" applyBorder="1" applyAlignment="1">
      <alignment horizontal="center" vertical="center" wrapText="1"/>
    </xf>
    <xf numFmtId="0" fontId="54" fillId="4" borderId="35" xfId="0" applyFont="1" applyFill="1" applyBorder="1" applyAlignment="1">
      <alignment horizontal="center" vertical="center" wrapText="1"/>
    </xf>
    <xf numFmtId="0" fontId="54" fillId="4" borderId="33" xfId="0" applyFont="1" applyFill="1" applyBorder="1" applyAlignment="1">
      <alignment horizontal="center" vertical="center" wrapText="1"/>
    </xf>
    <xf numFmtId="0" fontId="32" fillId="3" borderId="0" xfId="0" applyFont="1" applyFill="1" applyBorder="1" applyAlignment="1">
      <alignment horizontal="left" vertical="center" wrapText="1"/>
    </xf>
    <xf numFmtId="0" fontId="32" fillId="3" borderId="10" xfId="0" applyFont="1" applyFill="1" applyBorder="1" applyAlignment="1">
      <alignment horizontal="left" vertical="center" wrapText="1"/>
    </xf>
    <xf numFmtId="0" fontId="31" fillId="0" borderId="4" xfId="0" applyFont="1" applyBorder="1" applyAlignment="1">
      <alignment horizontal="left" vertical="center"/>
    </xf>
    <xf numFmtId="0" fontId="31" fillId="0" borderId="4" xfId="0" applyFont="1" applyBorder="1" applyAlignment="1">
      <alignment horizontal="left" wrapText="1"/>
    </xf>
    <xf numFmtId="0" fontId="31" fillId="0" borderId="4" xfId="0" applyFont="1" applyBorder="1" applyAlignment="1">
      <alignment horizontal="left" vertical="center" wrapText="1"/>
    </xf>
    <xf numFmtId="0" fontId="31" fillId="0" borderId="4" xfId="0" applyFont="1" applyFill="1" applyBorder="1" applyAlignment="1">
      <alignment horizontal="left" vertical="center" wrapText="1"/>
    </xf>
    <xf numFmtId="0" fontId="31" fillId="0" borderId="8" xfId="0" applyFont="1" applyFill="1" applyBorder="1" applyAlignment="1">
      <alignment horizontal="left" vertical="center" wrapText="1"/>
    </xf>
    <xf numFmtId="0" fontId="31" fillId="0" borderId="9" xfId="0" applyFont="1" applyFill="1" applyBorder="1" applyAlignment="1">
      <alignment horizontal="left" vertical="center" wrapText="1"/>
    </xf>
    <xf numFmtId="0" fontId="57" fillId="0" borderId="38" xfId="0" applyFont="1" applyBorder="1" applyAlignment="1">
      <alignment horizontal="center" vertical="center"/>
    </xf>
    <xf numFmtId="0" fontId="57" fillId="0" borderId="39" xfId="0" applyFont="1" applyBorder="1" applyAlignment="1">
      <alignment horizontal="center" vertical="center"/>
    </xf>
    <xf numFmtId="0" fontId="57" fillId="0" borderId="25" xfId="0" applyFont="1" applyBorder="1" applyAlignment="1">
      <alignment horizontal="center" vertical="center"/>
    </xf>
    <xf numFmtId="0" fontId="11"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20" fillId="0" borderId="1" xfId="0" applyFont="1" applyBorder="1" applyAlignment="1">
      <alignment horizontal="left"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82">
    <cellStyle name="Lien hypertexte 2" xfId="11"/>
    <cellStyle name="Lien hypertexte 3" xfId="12"/>
    <cellStyle name="Lien hypertexte 4" xfId="13"/>
    <cellStyle name="Normal" xfId="0" builtinId="0"/>
    <cellStyle name="Normal 10" xfId="33"/>
    <cellStyle name="Normal 10 2" xfId="76"/>
    <cellStyle name="Normal 10 2 2" xfId="132"/>
    <cellStyle name="Normal 10 2 2 2" xfId="251"/>
    <cellStyle name="Normal 10 2 3" xfId="191"/>
    <cellStyle name="Normal 10 3" xfId="112"/>
    <cellStyle name="Normal 10 3 2" xfId="231"/>
    <cellStyle name="Normal 10 4" xfId="171"/>
    <cellStyle name="Normal 10 5" xfId="55"/>
    <cellStyle name="Normal 10 6" xfId="279"/>
    <cellStyle name="Normal 11" xfId="56"/>
    <cellStyle name="Normal 12" xfId="64"/>
    <cellStyle name="Normal 12 2" xfId="81"/>
    <cellStyle name="Normal 12 2 2" xfId="137"/>
    <cellStyle name="Normal 12 2 2 2" xfId="256"/>
    <cellStyle name="Normal 12 2 3" xfId="196"/>
    <cellStyle name="Normal 12 3" xfId="117"/>
    <cellStyle name="Normal 12 3 2" xfId="236"/>
    <cellStyle name="Normal 12 4" xfId="176"/>
    <cellStyle name="Normal 13" xfId="67"/>
    <cellStyle name="Normal 13 2" xfId="84"/>
    <cellStyle name="Normal 14" xfId="86"/>
    <cellStyle name="Normal 14 2" xfId="141"/>
    <cellStyle name="Normal 14 2 2" xfId="260"/>
    <cellStyle name="Normal 14 3" xfId="200"/>
    <cellStyle name="Normal 15" xfId="90"/>
    <cellStyle name="Normal 15 2" xfId="146"/>
    <cellStyle name="Normal 15 2 2" xfId="265"/>
    <cellStyle name="Normal 15 3" xfId="205"/>
    <cellStyle name="Normal 16" xfId="96"/>
    <cellStyle name="Normal 16 2" xfId="152"/>
    <cellStyle name="Normal 16 2 2" xfId="271"/>
    <cellStyle name="Normal 16 3" xfId="211"/>
    <cellStyle name="Normal 17" xfId="69"/>
    <cellStyle name="Normal 17 2" xfId="121"/>
    <cellStyle name="Normal 17 2 2" xfId="240"/>
    <cellStyle name="Normal 17 3" xfId="180"/>
    <cellStyle name="Normal 18" xfId="101"/>
    <cellStyle name="Normal 18 2" xfId="159"/>
    <cellStyle name="Normal 19" xfId="102"/>
    <cellStyle name="Normal 19 2" xfId="219"/>
    <cellStyle name="Normal 2" xfId="2"/>
    <cellStyle name="Normal 2 2" xfId="5"/>
    <cellStyle name="Normal 2 2 2" xfId="8"/>
    <cellStyle name="Normal 2 2 3" xfId="14"/>
    <cellStyle name="Normal 2 2 4" xfId="21"/>
    <cellStyle name="Normal 2 2 5" xfId="27"/>
    <cellStyle name="Normal 2 2 6" xfId="46"/>
    <cellStyle name="Normal 2 3" xfId="57"/>
    <cellStyle name="Normal 2_Vaisselle" xfId="50"/>
    <cellStyle name="Normal 20" xfId="160"/>
    <cellStyle name="Normal 3" xfId="3"/>
    <cellStyle name="Normal 3 2" xfId="4"/>
    <cellStyle name="Normal 3 2 2" xfId="7"/>
    <cellStyle name="Normal 3 2 2 2" xfId="10"/>
    <cellStyle name="Normal 3 2 2 3" xfId="16"/>
    <cellStyle name="Normal 3 2 2 4" xfId="23"/>
    <cellStyle name="Normal 3 2 2 5" xfId="29"/>
    <cellStyle name="Normal 3 2 2 6" xfId="48"/>
    <cellStyle name="Normal 3 2 3" xfId="59"/>
    <cellStyle name="Normal 3 2_Vaisselle" xfId="52"/>
    <cellStyle name="Normal 3 3" xfId="6"/>
    <cellStyle name="Normal 3 3 2" xfId="9"/>
    <cellStyle name="Normal 3 3 3" xfId="15"/>
    <cellStyle name="Normal 3 3 4" xfId="22"/>
    <cellStyle name="Normal 3 3 5" xfId="28"/>
    <cellStyle name="Normal 3 3 6" xfId="47"/>
    <cellStyle name="Normal 3 4" xfId="58"/>
    <cellStyle name="Normal 3_Vaisselle" xfId="51"/>
    <cellStyle name="Normal 4" xfId="1"/>
    <cellStyle name="Normal 4 10" xfId="97"/>
    <cellStyle name="Normal 4 10 2" xfId="153"/>
    <cellStyle name="Normal 4 10 2 2" xfId="272"/>
    <cellStyle name="Normal 4 10 3" xfId="212"/>
    <cellStyle name="Normal 4 11" xfId="70"/>
    <cellStyle name="Normal 4 11 2" xfId="122"/>
    <cellStyle name="Normal 4 11 2 2" xfId="241"/>
    <cellStyle name="Normal 4 11 3" xfId="181"/>
    <cellStyle name="Normal 4 12" xfId="103"/>
    <cellStyle name="Normal 4 12 2" xfId="220"/>
    <cellStyle name="Normal 4 13" xfId="161"/>
    <cellStyle name="Normal 4 2" xfId="20"/>
    <cellStyle name="Normal 4 2 10" xfId="108"/>
    <cellStyle name="Normal 4 2 10 2" xfId="225"/>
    <cellStyle name="Normal 4 2 11" xfId="166"/>
    <cellStyle name="Normal 4 2 2" xfId="39"/>
    <cellStyle name="Normal 4 2 2 2" xfId="78"/>
    <cellStyle name="Normal 4 2 2 2 2" xfId="134"/>
    <cellStyle name="Normal 4 2 2 2 2 2" xfId="253"/>
    <cellStyle name="Normal 4 2 2 2 3" xfId="193"/>
    <cellStyle name="Normal 4 2 2 3" xfId="114"/>
    <cellStyle name="Normal 4 2 2 3 2" xfId="233"/>
    <cellStyle name="Normal 4 2 2 4" xfId="173"/>
    <cellStyle name="Normal 4 2 3" xfId="61"/>
    <cellStyle name="Normal 4 2 4" xfId="63"/>
    <cellStyle name="Normal 4 2 4 2" xfId="80"/>
    <cellStyle name="Normal 4 2 4 2 2" xfId="136"/>
    <cellStyle name="Normal 4 2 4 2 2 2" xfId="255"/>
    <cellStyle name="Normal 4 2 4 2 3" xfId="195"/>
    <cellStyle name="Normal 4 2 4 3" xfId="116"/>
    <cellStyle name="Normal 4 2 4 3 2" xfId="235"/>
    <cellStyle name="Normal 4 2 4 4" xfId="175"/>
    <cellStyle name="Normal 4 2 5" xfId="66"/>
    <cellStyle name="Normal 4 2 5 2" xfId="83"/>
    <cellStyle name="Normal 4 2 5 2 2" xfId="139"/>
    <cellStyle name="Normal 4 2 5 2 2 2" xfId="258"/>
    <cellStyle name="Normal 4 2 5 2 3" xfId="198"/>
    <cellStyle name="Normal 4 2 5 3" xfId="119"/>
    <cellStyle name="Normal 4 2 5 3 2" xfId="238"/>
    <cellStyle name="Normal 4 2 5 4" xfId="178"/>
    <cellStyle name="Normal 4 2 6" xfId="89"/>
    <cellStyle name="Normal 4 2 6 2" xfId="145"/>
    <cellStyle name="Normal 4 2 6 2 2" xfId="264"/>
    <cellStyle name="Normal 4 2 6 3" xfId="204"/>
    <cellStyle name="Normal 4 2 7" xfId="94"/>
    <cellStyle name="Normal 4 2 7 2" xfId="150"/>
    <cellStyle name="Normal 4 2 7 2 2" xfId="269"/>
    <cellStyle name="Normal 4 2 7 3" xfId="209"/>
    <cellStyle name="Normal 4 2 8" xfId="100"/>
    <cellStyle name="Normal 4 2 8 2" xfId="156"/>
    <cellStyle name="Normal 4 2 8 2 2" xfId="275"/>
    <cellStyle name="Normal 4 2 8 3" xfId="215"/>
    <cellStyle name="Normal 4 2 9" xfId="73"/>
    <cellStyle name="Normal 4 2 9 2" xfId="126"/>
    <cellStyle name="Normal 4 2 9 2 2" xfId="245"/>
    <cellStyle name="Normal 4 2 9 3" xfId="185"/>
    <cellStyle name="Normal 4 3" xfId="35"/>
    <cellStyle name="Normal 4 3 2" xfId="88"/>
    <cellStyle name="Normal 4 3 2 2" xfId="144"/>
    <cellStyle name="Normal 4 3 2 2 2" xfId="263"/>
    <cellStyle name="Normal 4 3 2 3" xfId="203"/>
    <cellStyle name="Normal 4 3 3" xfId="93"/>
    <cellStyle name="Normal 4 3 3 2" xfId="149"/>
    <cellStyle name="Normal 4 3 3 2 2" xfId="268"/>
    <cellStyle name="Normal 4 3 3 3" xfId="208"/>
    <cellStyle name="Normal 4 3 4" xfId="99"/>
    <cellStyle name="Normal 4 3 4 2" xfId="155"/>
    <cellStyle name="Normal 4 3 4 2 2" xfId="274"/>
    <cellStyle name="Normal 4 3 4 3" xfId="214"/>
    <cellStyle name="Normal 4 3 5" xfId="77"/>
    <cellStyle name="Normal 4 3 5 2" xfId="133"/>
    <cellStyle name="Normal 4 3 5 2 2" xfId="252"/>
    <cellStyle name="Normal 4 3 5 3" xfId="192"/>
    <cellStyle name="Normal 4 3 6" xfId="113"/>
    <cellStyle name="Normal 4 3 6 2" xfId="232"/>
    <cellStyle name="Normal 4 3 7" xfId="172"/>
    <cellStyle name="Normal 4 4" xfId="60"/>
    <cellStyle name="Normal 4 5" xfId="62"/>
    <cellStyle name="Normal 4 5 2" xfId="79"/>
    <cellStyle name="Normal 4 5 2 2" xfId="135"/>
    <cellStyle name="Normal 4 5 2 2 2" xfId="254"/>
    <cellStyle name="Normal 4 5 2 3" xfId="194"/>
    <cellStyle name="Normal 4 5 3" xfId="115"/>
    <cellStyle name="Normal 4 5 3 2" xfId="234"/>
    <cellStyle name="Normal 4 5 4" xfId="174"/>
    <cellStyle name="Normal 4 6" xfId="65"/>
    <cellStyle name="Normal 4 6 2" xfId="82"/>
    <cellStyle name="Normal 4 6 2 2" xfId="138"/>
    <cellStyle name="Normal 4 6 2 2 2" xfId="257"/>
    <cellStyle name="Normal 4 6 2 3" xfId="197"/>
    <cellStyle name="Normal 4 6 3" xfId="118"/>
    <cellStyle name="Normal 4 6 3 2" xfId="237"/>
    <cellStyle name="Normal 4 6 4" xfId="177"/>
    <cellStyle name="Normal 4 7" xfId="49"/>
    <cellStyle name="Normal 4 7 2" xfId="71"/>
    <cellStyle name="Normal 4 7 2 2" xfId="123"/>
    <cellStyle name="Normal 4 7 2 2 2" xfId="242"/>
    <cellStyle name="Normal 4 7 2 3" xfId="182"/>
    <cellStyle name="Normal 4 7 3" xfId="105"/>
    <cellStyle name="Normal 4 7 3 2" xfId="222"/>
    <cellStyle name="Normal 4 7 4" xfId="163"/>
    <cellStyle name="Normal 4 8" xfId="45"/>
    <cellStyle name="Normal 4 8 2" xfId="87"/>
    <cellStyle name="Normal 4 8 2 2" xfId="142"/>
    <cellStyle name="Normal 4 8 2 2 2" xfId="261"/>
    <cellStyle name="Normal 4 8 2 3" xfId="201"/>
    <cellStyle name="Normal 4 8 3" xfId="104"/>
    <cellStyle name="Normal 4 8 3 2" xfId="221"/>
    <cellStyle name="Normal 4 8 4" xfId="162"/>
    <cellStyle name="Normal 4 9" xfId="91"/>
    <cellStyle name="Normal 4 9 2" xfId="147"/>
    <cellStyle name="Normal 4 9 2 2" xfId="266"/>
    <cellStyle name="Normal 4 9 3" xfId="206"/>
    <cellStyle name="Normal 4_Vaisselle" xfId="53"/>
    <cellStyle name="Normal 5" xfId="18"/>
    <cellStyle name="Normal 5 2" xfId="25"/>
    <cellStyle name="Normal 5 2 2" xfId="41"/>
    <cellStyle name="Normal 5 2 2 2" xfId="128"/>
    <cellStyle name="Normal 5 2 2 2 2" xfId="247"/>
    <cellStyle name="Normal 5 2 2 3" xfId="187"/>
    <cellStyle name="Normal 5 2 3" xfId="109"/>
    <cellStyle name="Normal 5 2 3 2" xfId="227"/>
    <cellStyle name="Normal 5 2 4" xfId="168"/>
    <cellStyle name="Normal 5 3" xfId="37"/>
    <cellStyle name="Normal 5 3 2" xfId="143"/>
    <cellStyle name="Normal 5 3 2 2" xfId="262"/>
    <cellStyle name="Normal 5 3 3" xfId="202"/>
    <cellStyle name="Normal 5 4" xfId="92"/>
    <cellStyle name="Normal 5 4 2" xfId="148"/>
    <cellStyle name="Normal 5 4 2 2" xfId="267"/>
    <cellStyle name="Normal 5 4 3" xfId="207"/>
    <cellStyle name="Normal 5 5" xfId="98"/>
    <cellStyle name="Normal 5 5 2" xfId="154"/>
    <cellStyle name="Normal 5 5 2 2" xfId="273"/>
    <cellStyle name="Normal 5 5 3" xfId="213"/>
    <cellStyle name="Normal 5 6" xfId="72"/>
    <cellStyle name="Normal 5 6 2" xfId="124"/>
    <cellStyle name="Normal 5 6 2 2" xfId="243"/>
    <cellStyle name="Normal 5 6 3" xfId="183"/>
    <cellStyle name="Normal 5 7" xfId="106"/>
    <cellStyle name="Normal 5 7 2" xfId="223"/>
    <cellStyle name="Normal 5 8" xfId="164"/>
    <cellStyle name="Normal 6" xfId="24"/>
    <cellStyle name="Normal 6 2" xfId="30"/>
    <cellStyle name="Normal 6 2 2" xfId="127"/>
    <cellStyle name="Normal 6 2 2 2" xfId="246"/>
    <cellStyle name="Normal 6 2 3" xfId="186"/>
    <cellStyle name="Normal 6 3" xfId="32"/>
    <cellStyle name="Normal 6 3 2" xfId="44"/>
    <cellStyle name="Normal 6 3 2 2" xfId="278"/>
    <cellStyle name="Normal 6 3 3" xfId="218"/>
    <cellStyle name="Normal 6 4" xfId="42"/>
    <cellStyle name="Normal 6 4 2" xfId="158"/>
    <cellStyle name="Normal 6 4 2 2" xfId="277"/>
    <cellStyle name="Normal 6 4 3" xfId="217"/>
    <cellStyle name="Normal 6 5" xfId="40"/>
    <cellStyle name="Normal 6 5 2" xfId="157"/>
    <cellStyle name="Normal 6 5 2 2" xfId="276"/>
    <cellStyle name="Normal 6 5 3" xfId="216"/>
    <cellStyle name="Normal 6 6" xfId="26"/>
    <cellStyle name="Normal 6 6 2" xfId="226"/>
    <cellStyle name="Normal 6 7" xfId="167"/>
    <cellStyle name="Normal 6 7 2" xfId="280"/>
    <cellStyle name="Normal 7" xfId="19"/>
    <cellStyle name="Normal 7 2" xfId="38"/>
    <cellStyle name="Normal 7 2 2" xfId="125"/>
    <cellStyle name="Normal 7 2 2 2" xfId="244"/>
    <cellStyle name="Normal 7 2 3" xfId="184"/>
    <cellStyle name="Normal 7 3" xfId="107"/>
    <cellStyle name="Normal 7 3 2" xfId="224"/>
    <cellStyle name="Normal 7 4" xfId="165"/>
    <cellStyle name="Normal 8" xfId="17"/>
    <cellStyle name="Normal 8 2" xfId="43"/>
    <cellStyle name="Normal 8 2 2" xfId="129"/>
    <cellStyle name="Normal 8 2 2 2" xfId="248"/>
    <cellStyle name="Normal 8 2 3" xfId="188"/>
    <cellStyle name="Normal 8 3" xfId="36"/>
    <cellStyle name="Normal 8 3 2" xfId="228"/>
    <cellStyle name="Normal 8 4" xfId="31"/>
    <cellStyle name="Normal 8 5" xfId="281"/>
    <cellStyle name="Normal 9" xfId="34"/>
    <cellStyle name="Normal 9 2" xfId="75"/>
    <cellStyle name="Normal 9 2 2" xfId="131"/>
    <cellStyle name="Normal 9 2 2 2" xfId="250"/>
    <cellStyle name="Normal 9 2 3" xfId="190"/>
    <cellStyle name="Normal 9 3" xfId="111"/>
    <cellStyle name="Normal 9 3 2" xfId="230"/>
    <cellStyle name="Normal 9 4" xfId="170"/>
    <cellStyle name="Pourcentage 2" xfId="54"/>
    <cellStyle name="Pourcentage 2 2" xfId="74"/>
    <cellStyle name="Pourcentage 2 2 2" xfId="130"/>
    <cellStyle name="Pourcentage 2 2 2 2" xfId="249"/>
    <cellStyle name="Pourcentage 2 2 3" xfId="189"/>
    <cellStyle name="Pourcentage 2 3" xfId="110"/>
    <cellStyle name="Pourcentage 2 3 2" xfId="229"/>
    <cellStyle name="Pourcentage 2 4" xfId="169"/>
    <cellStyle name="Pourcentage 3" xfId="68"/>
    <cellStyle name="Pourcentage 3 2" xfId="85"/>
    <cellStyle name="Pourcentage 3 2 2" xfId="140"/>
    <cellStyle name="Pourcentage 3 2 2 2" xfId="259"/>
    <cellStyle name="Pourcentage 3 2 3" xfId="199"/>
    <cellStyle name="Pourcentage 3 3" xfId="120"/>
    <cellStyle name="Pourcentage 3 3 2" xfId="239"/>
    <cellStyle name="Pourcentage 3 4" xfId="179"/>
    <cellStyle name="Pourcentage 4" xfId="95"/>
    <cellStyle name="Pourcentage 4 2" xfId="151"/>
    <cellStyle name="Pourcentage 4 2 2" xfId="270"/>
    <cellStyle name="Pourcentage 4 3" xfId="210"/>
  </cellStyles>
  <dxfs count="0"/>
  <tableStyles count="0" defaultTableStyle="TableStyleMedium2" defaultPivotStyle="PivotStyleLight16"/>
  <colors>
    <mruColors>
      <color rgb="FF2F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1569508</xdr:colOff>
      <xdr:row>1</xdr:row>
      <xdr:rowOff>416983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1982258" cy="797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190499</xdr:colOff>
      <xdr:row>0</xdr:row>
      <xdr:rowOff>38100</xdr:rowOff>
    </xdr:from>
    <xdr:to>
      <xdr:col>1</xdr:col>
      <xdr:colOff>1943099</xdr:colOff>
      <xdr:row>2</xdr:row>
      <xdr:rowOff>142875</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9" y="38100"/>
          <a:ext cx="22002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1028700</xdr:colOff>
      <xdr:row>2</xdr:row>
      <xdr:rowOff>257175</xdr:rowOff>
    </xdr:to>
    <xdr:pic>
      <xdr:nvPicPr>
        <xdr:cNvPr id="5"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8625"/>
          <a:ext cx="17907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4086225</xdr:colOff>
          <xdr:row>28</xdr:row>
          <xdr:rowOff>114300</xdr:rowOff>
        </xdr:from>
        <xdr:to>
          <xdr:col>2</xdr:col>
          <xdr:colOff>4657725</xdr:colOff>
          <xdr:row>28</xdr:row>
          <xdr:rowOff>352425</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4076700</xdr:colOff>
          <xdr:row>28</xdr:row>
          <xdr:rowOff>314325</xdr:rowOff>
        </xdr:from>
        <xdr:to>
          <xdr:col>2</xdr:col>
          <xdr:colOff>4591050</xdr:colOff>
          <xdr:row>28</xdr:row>
          <xdr:rowOff>514350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12700</xdr:rowOff>
    </xdr:from>
    <xdr:to>
      <xdr:col>1</xdr:col>
      <xdr:colOff>1499658</xdr:colOff>
      <xdr:row>1</xdr:row>
      <xdr:rowOff>302683</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70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X69"/>
  <sheetViews>
    <sheetView topLeftCell="A64" zoomScaleNormal="100" workbookViewId="0">
      <selection activeCell="I78" sqref="I78"/>
    </sheetView>
  </sheetViews>
  <sheetFormatPr baseColWidth="10" defaultRowHeight="16.5" x14ac:dyDescent="0.3"/>
  <cols>
    <col min="1" max="1" width="6.7109375" customWidth="1"/>
    <col min="2" max="2" width="39.42578125" customWidth="1"/>
    <col min="3" max="3" width="51.140625" customWidth="1"/>
    <col min="4" max="4" width="28.28515625" style="17" customWidth="1"/>
    <col min="5" max="5" width="13.85546875" customWidth="1"/>
    <col min="6" max="6" width="13.85546875" style="17" customWidth="1"/>
    <col min="7" max="7" width="13.42578125" customWidth="1"/>
    <col min="8" max="8" width="8.42578125" bestFit="1" customWidth="1"/>
    <col min="9" max="9" width="30.5703125" customWidth="1"/>
    <col min="10" max="10" width="19.140625" style="17" customWidth="1"/>
    <col min="11" max="11" width="7.7109375" style="17" customWidth="1"/>
    <col min="12" max="12" width="15.5703125" style="17" customWidth="1"/>
    <col min="13" max="13" width="15.42578125" customWidth="1"/>
    <col min="14" max="14" width="15.42578125" style="17" customWidth="1"/>
    <col min="15" max="15" width="14.5703125" customWidth="1"/>
    <col min="16" max="16" width="14.5703125" style="17" customWidth="1"/>
    <col min="17" max="17" width="15" customWidth="1"/>
    <col min="18" max="18" width="24.28515625" style="12" customWidth="1"/>
  </cols>
  <sheetData>
    <row r="1" spans="1:232" ht="32.25" customHeight="1" x14ac:dyDescent="0.25">
      <c r="A1" s="210" t="s">
        <v>49</v>
      </c>
      <c r="B1" s="210"/>
      <c r="C1" s="210"/>
      <c r="D1" s="210"/>
      <c r="E1" s="210"/>
      <c r="F1" s="210"/>
      <c r="G1" s="210"/>
      <c r="H1" s="210"/>
      <c r="I1" s="210"/>
      <c r="J1" s="210"/>
      <c r="K1" s="210"/>
      <c r="L1" s="210"/>
      <c r="M1" s="210"/>
      <c r="N1" s="210"/>
      <c r="O1" s="210"/>
      <c r="P1" s="210"/>
      <c r="Q1" s="210"/>
      <c r="R1" s="210"/>
    </row>
    <row r="2" spans="1:232" ht="36.75" customHeight="1" x14ac:dyDescent="0.25">
      <c r="A2" s="210" t="s">
        <v>44</v>
      </c>
      <c r="B2" s="210"/>
      <c r="C2" s="210"/>
      <c r="D2" s="210"/>
      <c r="E2" s="210"/>
      <c r="F2" s="210"/>
      <c r="G2" s="210"/>
      <c r="H2" s="210"/>
      <c r="I2" s="210"/>
      <c r="J2" s="210"/>
      <c r="K2" s="210"/>
      <c r="L2" s="210"/>
      <c r="M2" s="210"/>
      <c r="N2" s="210"/>
      <c r="O2" s="210"/>
      <c r="P2" s="210"/>
      <c r="Q2" s="210"/>
      <c r="R2" s="210"/>
    </row>
    <row r="3" spans="1:232" ht="17.25" thickBot="1" x14ac:dyDescent="0.35">
      <c r="A3" s="2"/>
      <c r="B3" s="2"/>
      <c r="C3" s="2"/>
      <c r="D3" s="8"/>
      <c r="E3" s="3"/>
      <c r="F3" s="9"/>
      <c r="G3" s="3"/>
      <c r="H3" s="4"/>
      <c r="I3" s="4"/>
    </row>
    <row r="4" spans="1:232" s="1" customFormat="1" ht="19.5" customHeight="1" thickBot="1" x14ac:dyDescent="0.25">
      <c r="A4" s="211" t="s">
        <v>210</v>
      </c>
      <c r="B4" s="212"/>
      <c r="C4" s="212"/>
      <c r="D4" s="212"/>
      <c r="E4" s="212"/>
      <c r="F4" s="212"/>
      <c r="G4" s="212"/>
      <c r="H4" s="212"/>
      <c r="I4" s="212"/>
      <c r="J4" s="212"/>
      <c r="K4" s="212"/>
      <c r="L4" s="212"/>
      <c r="M4" s="212"/>
      <c r="N4" s="212"/>
      <c r="O4" s="212"/>
      <c r="P4" s="212"/>
      <c r="Q4" s="212"/>
      <c r="R4" s="213"/>
    </row>
    <row r="5" spans="1:232" s="7" customFormat="1" ht="19.5" customHeight="1" x14ac:dyDescent="0.25">
      <c r="A5" s="11"/>
      <c r="B5" s="11"/>
      <c r="C5" s="11"/>
      <c r="D5" s="11"/>
      <c r="E5" s="11"/>
      <c r="F5" s="11"/>
      <c r="G5" s="11"/>
      <c r="H5" s="11"/>
      <c r="I5" s="11"/>
      <c r="J5" s="11"/>
      <c r="K5" s="11"/>
      <c r="L5" s="11"/>
      <c r="M5" s="11"/>
      <c r="N5" s="11"/>
      <c r="R5" s="49"/>
    </row>
    <row r="6" spans="1:232" s="6" customFormat="1" ht="66.75" customHeight="1" x14ac:dyDescent="0.25">
      <c r="A6" s="204" t="s">
        <v>36</v>
      </c>
      <c r="B6" s="205"/>
      <c r="C6" s="206"/>
      <c r="D6" s="106"/>
      <c r="E6" s="70"/>
      <c r="F6" s="70"/>
      <c r="G6" s="21"/>
      <c r="H6" s="21"/>
      <c r="I6" s="21"/>
      <c r="J6" s="22"/>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row>
    <row r="7" spans="1:232" s="6" customFormat="1" ht="24" customHeight="1" x14ac:dyDescent="0.25">
      <c r="J7" s="24"/>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row>
    <row r="8" spans="1:232" s="6" customFormat="1" ht="42.75" customHeight="1" x14ac:dyDescent="0.3">
      <c r="A8" s="203" t="s">
        <v>12</v>
      </c>
      <c r="B8" s="203"/>
      <c r="C8" s="69"/>
      <c r="D8" s="26"/>
      <c r="E8" s="25"/>
      <c r="F8" s="25"/>
      <c r="G8" s="26"/>
      <c r="H8" s="26"/>
      <c r="I8" s="26"/>
      <c r="J8" s="12"/>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row>
    <row r="9" spans="1:232" ht="17.25" thickBot="1" x14ac:dyDescent="0.35">
      <c r="A9" s="27"/>
      <c r="B9" s="27"/>
      <c r="C9" s="28"/>
      <c r="D9" s="28"/>
      <c r="E9" s="28"/>
      <c r="F9" s="28"/>
      <c r="G9" s="28"/>
      <c r="H9" s="28"/>
      <c r="I9" s="28"/>
      <c r="J9" s="28"/>
      <c r="K9" s="28"/>
      <c r="L9" s="28"/>
      <c r="M9" s="28"/>
      <c r="N9" s="28"/>
    </row>
    <row r="10" spans="1:232" s="7" customFormat="1" ht="24.75" customHeight="1" thickBot="1" x14ac:dyDescent="0.4">
      <c r="A10" s="196" t="s">
        <v>274</v>
      </c>
      <c r="B10" s="197"/>
      <c r="C10" s="197"/>
      <c r="D10" s="197"/>
      <c r="E10" s="198"/>
      <c r="F10" s="199"/>
      <c r="G10" s="18"/>
      <c r="H10" s="18"/>
      <c r="I10" s="18"/>
      <c r="J10" s="18"/>
      <c r="K10" s="18"/>
      <c r="L10" s="18"/>
      <c r="M10" s="18"/>
      <c r="N10" s="18"/>
      <c r="R10" s="49"/>
    </row>
    <row r="11" spans="1:232" s="7" customFormat="1" ht="71.25" customHeight="1" thickBot="1" x14ac:dyDescent="0.3">
      <c r="A11" s="207" t="s">
        <v>275</v>
      </c>
      <c r="B11" s="208"/>
      <c r="C11" s="208"/>
      <c r="D11" s="208"/>
      <c r="E11" s="208"/>
      <c r="F11" s="208"/>
      <c r="G11" s="208"/>
      <c r="H11" s="208"/>
      <c r="I11" s="209"/>
      <c r="J11" s="18"/>
      <c r="K11" s="18"/>
      <c r="L11" s="18"/>
      <c r="M11" s="18"/>
      <c r="N11" s="18"/>
      <c r="O11" s="18"/>
      <c r="P11" s="18"/>
      <c r="Q11" s="18"/>
      <c r="R11" s="151"/>
      <c r="S11" s="18"/>
      <c r="T11" s="18"/>
    </row>
    <row r="12" spans="1:232" s="5" customFormat="1" ht="26.25" customHeight="1" thickBot="1" x14ac:dyDescent="0.3">
      <c r="A12" s="79"/>
      <c r="B12" s="79"/>
      <c r="C12" s="79"/>
      <c r="D12" s="79"/>
      <c r="E12" s="79"/>
      <c r="F12" s="79"/>
      <c r="G12" s="79"/>
      <c r="H12" s="79"/>
      <c r="I12" s="79"/>
      <c r="J12" s="19"/>
      <c r="K12" s="19"/>
      <c r="L12" s="194" t="s">
        <v>65</v>
      </c>
      <c r="M12" s="19"/>
      <c r="N12" s="19"/>
      <c r="O12" s="18"/>
      <c r="P12" s="189" t="s">
        <v>65</v>
      </c>
      <c r="Q12" s="190" t="s">
        <v>65</v>
      </c>
      <c r="R12" s="151"/>
      <c r="S12" s="18"/>
      <c r="T12" s="18"/>
    </row>
    <row r="13" spans="1:232" s="49" customFormat="1" ht="69.75" customHeight="1" thickBot="1" x14ac:dyDescent="0.3">
      <c r="A13" s="184" t="s">
        <v>0</v>
      </c>
      <c r="B13" s="185" t="s">
        <v>9</v>
      </c>
      <c r="C13" s="185" t="s">
        <v>10</v>
      </c>
      <c r="D13" s="185" t="s">
        <v>67</v>
      </c>
      <c r="E13" s="185" t="s">
        <v>41</v>
      </c>
      <c r="F13" s="185" t="s">
        <v>238</v>
      </c>
      <c r="G13" s="185" t="s">
        <v>42</v>
      </c>
      <c r="H13" s="186" t="s">
        <v>38</v>
      </c>
      <c r="I13" s="186" t="s">
        <v>71</v>
      </c>
      <c r="J13" s="185" t="s">
        <v>58</v>
      </c>
      <c r="K13" s="185" t="s">
        <v>3</v>
      </c>
      <c r="L13" s="185" t="s">
        <v>33</v>
      </c>
      <c r="M13" s="185" t="s">
        <v>6</v>
      </c>
      <c r="N13" s="185" t="s">
        <v>64</v>
      </c>
      <c r="O13" s="185" t="s">
        <v>68</v>
      </c>
      <c r="P13" s="185" t="s">
        <v>60</v>
      </c>
      <c r="Q13" s="187" t="s">
        <v>61</v>
      </c>
      <c r="R13" s="188" t="s">
        <v>63</v>
      </c>
    </row>
    <row r="14" spans="1:232" s="50" customFormat="1" ht="88.5" customHeight="1" thickBot="1" x14ac:dyDescent="0.3">
      <c r="A14" s="175" t="s">
        <v>45</v>
      </c>
      <c r="B14" s="176" t="s">
        <v>165</v>
      </c>
      <c r="C14" s="176" t="s">
        <v>235</v>
      </c>
      <c r="D14" s="177" t="s">
        <v>166</v>
      </c>
      <c r="E14" s="178">
        <v>90</v>
      </c>
      <c r="F14" s="178" t="s">
        <v>239</v>
      </c>
      <c r="G14" s="178" t="s">
        <v>225</v>
      </c>
      <c r="H14" s="178" t="s">
        <v>11</v>
      </c>
      <c r="I14" s="178" t="s">
        <v>236</v>
      </c>
      <c r="J14" s="179">
        <f>9.9/15</f>
        <v>0.66</v>
      </c>
      <c r="K14" s="180">
        <v>0.2</v>
      </c>
      <c r="L14" s="181">
        <f t="shared" ref="L14:L39" si="0">(J14*(1+K14))</f>
        <v>0.79200000000000004</v>
      </c>
      <c r="M14" s="178">
        <v>10</v>
      </c>
      <c r="N14" s="178" t="s">
        <v>230</v>
      </c>
      <c r="O14" s="178">
        <v>15</v>
      </c>
      <c r="P14" s="182">
        <f>O14*J14</f>
        <v>9.9</v>
      </c>
      <c r="Q14" s="182">
        <f>O14*L14</f>
        <v>11.88</v>
      </c>
      <c r="R14" s="183">
        <v>1</v>
      </c>
    </row>
    <row r="15" spans="1:232" s="57" customFormat="1" ht="63" customHeight="1" x14ac:dyDescent="0.3">
      <c r="A15" s="94">
        <v>1</v>
      </c>
      <c r="B15" s="121" t="s">
        <v>79</v>
      </c>
      <c r="C15" s="121" t="s">
        <v>80</v>
      </c>
      <c r="D15" s="122" t="s">
        <v>81</v>
      </c>
      <c r="E15" s="130">
        <v>24</v>
      </c>
      <c r="F15" s="171" t="s">
        <v>240</v>
      </c>
      <c r="G15" s="131" t="s">
        <v>211</v>
      </c>
      <c r="H15" s="131"/>
      <c r="I15" s="131"/>
      <c r="J15" s="132"/>
      <c r="K15" s="133">
        <v>0.2</v>
      </c>
      <c r="L15" s="134">
        <f t="shared" si="0"/>
        <v>0</v>
      </c>
      <c r="M15" s="131"/>
      <c r="N15" s="131"/>
      <c r="O15" s="135"/>
      <c r="P15" s="136">
        <f>O15*J15</f>
        <v>0</v>
      </c>
      <c r="Q15" s="136">
        <f>O15*L15</f>
        <v>0</v>
      </c>
      <c r="R15" s="137"/>
    </row>
    <row r="16" spans="1:232" s="57" customFormat="1" ht="63" customHeight="1" x14ac:dyDescent="0.3">
      <c r="A16" s="92">
        <v>2</v>
      </c>
      <c r="B16" s="123" t="s">
        <v>82</v>
      </c>
      <c r="C16" s="123" t="s">
        <v>83</v>
      </c>
      <c r="D16" s="124" t="s">
        <v>84</v>
      </c>
      <c r="E16" s="97">
        <v>19</v>
      </c>
      <c r="F16" s="192" t="s">
        <v>240</v>
      </c>
      <c r="G16" s="65" t="s">
        <v>211</v>
      </c>
      <c r="H16" s="52"/>
      <c r="I16" s="52"/>
      <c r="J16" s="54"/>
      <c r="K16" s="55">
        <v>0.2</v>
      </c>
      <c r="L16" s="103">
        <f t="shared" si="0"/>
        <v>0</v>
      </c>
      <c r="M16" s="52"/>
      <c r="N16" s="52"/>
      <c r="O16" s="100"/>
      <c r="P16" s="56">
        <f t="shared" ref="P16:P17" si="1">O16*J16</f>
        <v>0</v>
      </c>
      <c r="Q16" s="56">
        <f t="shared" ref="Q16:Q17" si="2">O16*L16</f>
        <v>0</v>
      </c>
      <c r="R16" s="115"/>
    </row>
    <row r="17" spans="1:18" s="57" customFormat="1" ht="76.5" x14ac:dyDescent="0.3">
      <c r="A17" s="93">
        <v>3</v>
      </c>
      <c r="B17" s="123" t="s">
        <v>85</v>
      </c>
      <c r="C17" s="123" t="s">
        <v>86</v>
      </c>
      <c r="D17" s="124" t="s">
        <v>87</v>
      </c>
      <c r="E17" s="97">
        <v>84</v>
      </c>
      <c r="F17" s="192" t="s">
        <v>241</v>
      </c>
      <c r="G17" s="65" t="s">
        <v>212</v>
      </c>
      <c r="H17" s="52"/>
      <c r="I17" s="52"/>
      <c r="J17" s="54"/>
      <c r="K17" s="55">
        <v>0.2</v>
      </c>
      <c r="L17" s="103">
        <f t="shared" si="0"/>
        <v>0</v>
      </c>
      <c r="M17" s="52"/>
      <c r="N17" s="52"/>
      <c r="O17" s="100"/>
      <c r="P17" s="56">
        <f t="shared" si="1"/>
        <v>0</v>
      </c>
      <c r="Q17" s="56">
        <f t="shared" si="2"/>
        <v>0</v>
      </c>
      <c r="R17" s="115"/>
    </row>
    <row r="18" spans="1:18" s="57" customFormat="1" ht="63" customHeight="1" x14ac:dyDescent="0.3">
      <c r="A18" s="92">
        <v>4</v>
      </c>
      <c r="B18" s="125" t="s">
        <v>88</v>
      </c>
      <c r="C18" s="125" t="s">
        <v>89</v>
      </c>
      <c r="D18" s="126" t="s">
        <v>90</v>
      </c>
      <c r="E18" s="97">
        <v>22</v>
      </c>
      <c r="F18" s="192" t="s">
        <v>242</v>
      </c>
      <c r="G18" s="65" t="s">
        <v>212</v>
      </c>
      <c r="H18" s="52"/>
      <c r="I18" s="52"/>
      <c r="J18" s="54"/>
      <c r="K18" s="55">
        <v>0.2</v>
      </c>
      <c r="L18" s="103">
        <f t="shared" si="0"/>
        <v>0</v>
      </c>
      <c r="M18" s="52"/>
      <c r="N18" s="52"/>
      <c r="O18" s="100"/>
      <c r="P18" s="56">
        <f t="shared" ref="P18:P22" si="3">O18*J18</f>
        <v>0</v>
      </c>
      <c r="Q18" s="56">
        <f t="shared" ref="Q18:Q22" si="4">O18*L18</f>
        <v>0</v>
      </c>
      <c r="R18" s="115"/>
    </row>
    <row r="19" spans="1:18" s="57" customFormat="1" ht="63" customHeight="1" x14ac:dyDescent="0.3">
      <c r="A19" s="93">
        <v>5</v>
      </c>
      <c r="B19" s="123" t="s">
        <v>91</v>
      </c>
      <c r="C19" s="123" t="s">
        <v>92</v>
      </c>
      <c r="D19" s="127" t="s">
        <v>93</v>
      </c>
      <c r="E19" s="97">
        <v>32</v>
      </c>
      <c r="F19" s="192" t="s">
        <v>244</v>
      </c>
      <c r="G19" s="65" t="s">
        <v>212</v>
      </c>
      <c r="H19" s="52"/>
      <c r="I19" s="52"/>
      <c r="J19" s="54"/>
      <c r="K19" s="55">
        <v>0.2</v>
      </c>
      <c r="L19" s="103">
        <f t="shared" ref="L19:L22" si="5">(J19*(1+K19))</f>
        <v>0</v>
      </c>
      <c r="M19" s="52"/>
      <c r="N19" s="52"/>
      <c r="O19" s="100"/>
      <c r="P19" s="56">
        <f t="shared" si="3"/>
        <v>0</v>
      </c>
      <c r="Q19" s="56">
        <f t="shared" si="4"/>
        <v>0</v>
      </c>
      <c r="R19" s="115"/>
    </row>
    <row r="20" spans="1:18" s="57" customFormat="1" ht="63" customHeight="1" x14ac:dyDescent="0.3">
      <c r="A20" s="93">
        <v>6</v>
      </c>
      <c r="B20" s="123" t="s">
        <v>94</v>
      </c>
      <c r="C20" s="123" t="s">
        <v>95</v>
      </c>
      <c r="D20" s="124" t="s">
        <v>93</v>
      </c>
      <c r="E20" s="97">
        <v>32</v>
      </c>
      <c r="F20" s="192" t="s">
        <v>244</v>
      </c>
      <c r="G20" s="65" t="s">
        <v>212</v>
      </c>
      <c r="H20" s="52"/>
      <c r="I20" s="52"/>
      <c r="J20" s="54"/>
      <c r="K20" s="55">
        <v>0.2</v>
      </c>
      <c r="L20" s="103">
        <f t="shared" si="5"/>
        <v>0</v>
      </c>
      <c r="M20" s="52"/>
      <c r="N20" s="52"/>
      <c r="O20" s="100"/>
      <c r="P20" s="56">
        <f t="shared" si="3"/>
        <v>0</v>
      </c>
      <c r="Q20" s="56">
        <f t="shared" si="4"/>
        <v>0</v>
      </c>
      <c r="R20" s="115"/>
    </row>
    <row r="21" spans="1:18" s="57" customFormat="1" ht="63" customHeight="1" x14ac:dyDescent="0.3">
      <c r="A21" s="93">
        <v>7</v>
      </c>
      <c r="B21" s="123" t="s">
        <v>96</v>
      </c>
      <c r="C21" s="123" t="s">
        <v>97</v>
      </c>
      <c r="D21" s="124" t="s">
        <v>98</v>
      </c>
      <c r="E21" s="97">
        <v>10</v>
      </c>
      <c r="F21" s="64" t="s">
        <v>243</v>
      </c>
      <c r="G21" s="65" t="s">
        <v>212</v>
      </c>
      <c r="H21" s="52"/>
      <c r="I21" s="52"/>
      <c r="J21" s="54"/>
      <c r="K21" s="55">
        <v>0.2</v>
      </c>
      <c r="L21" s="103">
        <f t="shared" si="5"/>
        <v>0</v>
      </c>
      <c r="M21" s="52"/>
      <c r="N21" s="52"/>
      <c r="O21" s="100"/>
      <c r="P21" s="56">
        <f t="shared" si="3"/>
        <v>0</v>
      </c>
      <c r="Q21" s="56">
        <f t="shared" si="4"/>
        <v>0</v>
      </c>
      <c r="R21" s="115"/>
    </row>
    <row r="22" spans="1:18" s="57" customFormat="1" ht="76.5" x14ac:dyDescent="0.3">
      <c r="A22" s="93">
        <v>8</v>
      </c>
      <c r="B22" s="123" t="s">
        <v>99</v>
      </c>
      <c r="C22" s="123" t="s">
        <v>100</v>
      </c>
      <c r="D22" s="124" t="s">
        <v>101</v>
      </c>
      <c r="E22" s="97">
        <v>32</v>
      </c>
      <c r="F22" s="192" t="s">
        <v>245</v>
      </c>
      <c r="G22" s="65" t="s">
        <v>212</v>
      </c>
      <c r="H22" s="52"/>
      <c r="I22" s="52"/>
      <c r="J22" s="54"/>
      <c r="K22" s="55">
        <v>0.2</v>
      </c>
      <c r="L22" s="103">
        <f t="shared" si="5"/>
        <v>0</v>
      </c>
      <c r="M22" s="52"/>
      <c r="N22" s="52"/>
      <c r="O22" s="100"/>
      <c r="P22" s="56">
        <f t="shared" si="3"/>
        <v>0</v>
      </c>
      <c r="Q22" s="56">
        <f t="shared" si="4"/>
        <v>0</v>
      </c>
      <c r="R22" s="115"/>
    </row>
    <row r="23" spans="1:18" s="57" customFormat="1" ht="63" customHeight="1" x14ac:dyDescent="0.3">
      <c r="A23" s="93">
        <v>9</v>
      </c>
      <c r="B23" s="123" t="s">
        <v>102</v>
      </c>
      <c r="C23" s="123" t="s">
        <v>103</v>
      </c>
      <c r="D23" s="124" t="s">
        <v>104</v>
      </c>
      <c r="E23" s="97">
        <v>7</v>
      </c>
      <c r="F23" s="192" t="s">
        <v>246</v>
      </c>
      <c r="G23" s="65" t="s">
        <v>212</v>
      </c>
      <c r="H23" s="52"/>
      <c r="I23" s="52"/>
      <c r="J23" s="54"/>
      <c r="K23" s="55">
        <v>0.2</v>
      </c>
      <c r="L23" s="103">
        <f t="shared" ref="L23:L29" si="6">(J23*(1+K23))</f>
        <v>0</v>
      </c>
      <c r="M23" s="52"/>
      <c r="N23" s="52"/>
      <c r="O23" s="100"/>
      <c r="P23" s="56">
        <f t="shared" ref="P23:P29" si="7">O23*J23</f>
        <v>0</v>
      </c>
      <c r="Q23" s="56">
        <f t="shared" ref="Q23:Q29" si="8">O23*L23</f>
        <v>0</v>
      </c>
      <c r="R23" s="115"/>
    </row>
    <row r="24" spans="1:18" s="57" customFormat="1" ht="76.5" x14ac:dyDescent="0.3">
      <c r="A24" s="93">
        <v>10</v>
      </c>
      <c r="B24" s="123" t="s">
        <v>105</v>
      </c>
      <c r="C24" s="123" t="s">
        <v>106</v>
      </c>
      <c r="D24" s="124" t="s">
        <v>107</v>
      </c>
      <c r="E24" s="97">
        <v>29</v>
      </c>
      <c r="F24" s="192" t="s">
        <v>245</v>
      </c>
      <c r="G24" s="65" t="s">
        <v>212</v>
      </c>
      <c r="H24" s="52"/>
      <c r="I24" s="52"/>
      <c r="J24" s="54"/>
      <c r="K24" s="55">
        <v>0.2</v>
      </c>
      <c r="L24" s="103">
        <f t="shared" si="6"/>
        <v>0</v>
      </c>
      <c r="M24" s="52"/>
      <c r="N24" s="52"/>
      <c r="O24" s="100"/>
      <c r="P24" s="56">
        <f t="shared" si="7"/>
        <v>0</v>
      </c>
      <c r="Q24" s="56">
        <f t="shared" si="8"/>
        <v>0</v>
      </c>
      <c r="R24" s="115"/>
    </row>
    <row r="25" spans="1:18" s="57" customFormat="1" ht="63" customHeight="1" x14ac:dyDescent="0.3">
      <c r="A25" s="93">
        <v>11</v>
      </c>
      <c r="B25" s="123" t="s">
        <v>108</v>
      </c>
      <c r="C25" s="123" t="s">
        <v>109</v>
      </c>
      <c r="D25" s="124" t="s">
        <v>110</v>
      </c>
      <c r="E25" s="97">
        <v>12</v>
      </c>
      <c r="F25" s="192" t="s">
        <v>247</v>
      </c>
      <c r="G25" s="65" t="s">
        <v>213</v>
      </c>
      <c r="H25" s="52"/>
      <c r="I25" s="52"/>
      <c r="J25" s="54"/>
      <c r="K25" s="55">
        <v>0.2</v>
      </c>
      <c r="L25" s="103">
        <f t="shared" si="6"/>
        <v>0</v>
      </c>
      <c r="M25" s="52"/>
      <c r="N25" s="52"/>
      <c r="O25" s="100"/>
      <c r="P25" s="56">
        <f t="shared" si="7"/>
        <v>0</v>
      </c>
      <c r="Q25" s="56">
        <f t="shared" si="8"/>
        <v>0</v>
      </c>
      <c r="R25" s="115"/>
    </row>
    <row r="26" spans="1:18" s="57" customFormat="1" ht="63" customHeight="1" x14ac:dyDescent="0.3">
      <c r="A26" s="93">
        <v>12</v>
      </c>
      <c r="B26" s="123" t="s">
        <v>111</v>
      </c>
      <c r="C26" s="123" t="s">
        <v>112</v>
      </c>
      <c r="D26" s="124" t="s">
        <v>113</v>
      </c>
      <c r="E26" s="97">
        <v>31</v>
      </c>
      <c r="F26" s="192" t="s">
        <v>248</v>
      </c>
      <c r="G26" s="65" t="s">
        <v>214</v>
      </c>
      <c r="H26" s="52"/>
      <c r="I26" s="52"/>
      <c r="J26" s="54"/>
      <c r="K26" s="55">
        <v>0.2</v>
      </c>
      <c r="L26" s="103">
        <f t="shared" si="6"/>
        <v>0</v>
      </c>
      <c r="M26" s="52"/>
      <c r="N26" s="52"/>
      <c r="O26" s="100"/>
      <c r="P26" s="56">
        <f t="shared" si="7"/>
        <v>0</v>
      </c>
      <c r="Q26" s="56">
        <f t="shared" si="8"/>
        <v>0</v>
      </c>
      <c r="R26" s="115"/>
    </row>
    <row r="27" spans="1:18" s="57" customFormat="1" ht="63" customHeight="1" x14ac:dyDescent="0.3">
      <c r="A27" s="93">
        <v>13</v>
      </c>
      <c r="B27" s="123" t="s">
        <v>114</v>
      </c>
      <c r="C27" s="123" t="s">
        <v>115</v>
      </c>
      <c r="D27" s="124" t="s">
        <v>116</v>
      </c>
      <c r="E27" s="97">
        <v>9</v>
      </c>
      <c r="F27" s="192" t="s">
        <v>249</v>
      </c>
      <c r="G27" s="65" t="s">
        <v>46</v>
      </c>
      <c r="H27" s="52"/>
      <c r="I27" s="52"/>
      <c r="J27" s="54"/>
      <c r="K27" s="55">
        <v>0.2</v>
      </c>
      <c r="L27" s="103">
        <f t="shared" si="6"/>
        <v>0</v>
      </c>
      <c r="M27" s="52"/>
      <c r="N27" s="52"/>
      <c r="O27" s="100"/>
      <c r="P27" s="56">
        <f t="shared" si="7"/>
        <v>0</v>
      </c>
      <c r="Q27" s="56">
        <f t="shared" si="8"/>
        <v>0</v>
      </c>
      <c r="R27" s="115"/>
    </row>
    <row r="28" spans="1:18" s="57" customFormat="1" ht="63" customHeight="1" x14ac:dyDescent="0.3">
      <c r="A28" s="93">
        <v>14</v>
      </c>
      <c r="B28" s="123" t="s">
        <v>117</v>
      </c>
      <c r="C28" s="123" t="s">
        <v>118</v>
      </c>
      <c r="D28" s="124" t="s">
        <v>119</v>
      </c>
      <c r="E28" s="97">
        <v>9</v>
      </c>
      <c r="F28" s="192" t="s">
        <v>249</v>
      </c>
      <c r="G28" s="65" t="s">
        <v>216</v>
      </c>
      <c r="H28" s="52"/>
      <c r="I28" s="52"/>
      <c r="J28" s="54"/>
      <c r="K28" s="55">
        <v>0.2</v>
      </c>
      <c r="L28" s="103">
        <f t="shared" si="6"/>
        <v>0</v>
      </c>
      <c r="M28" s="52"/>
      <c r="N28" s="52"/>
      <c r="O28" s="100"/>
      <c r="P28" s="56">
        <f t="shared" si="7"/>
        <v>0</v>
      </c>
      <c r="Q28" s="56">
        <f t="shared" si="8"/>
        <v>0</v>
      </c>
      <c r="R28" s="115"/>
    </row>
    <row r="29" spans="1:18" s="57" customFormat="1" ht="82.5" x14ac:dyDescent="0.3">
      <c r="A29" s="93">
        <v>15</v>
      </c>
      <c r="B29" s="123" t="s">
        <v>120</v>
      </c>
      <c r="C29" s="123" t="s">
        <v>121</v>
      </c>
      <c r="D29" s="124" t="s">
        <v>122</v>
      </c>
      <c r="E29" s="97">
        <v>15</v>
      </c>
      <c r="F29" s="192" t="s">
        <v>250</v>
      </c>
      <c r="G29" s="65" t="s">
        <v>215</v>
      </c>
      <c r="H29" s="52"/>
      <c r="I29" s="52"/>
      <c r="J29" s="54"/>
      <c r="K29" s="55">
        <v>0.2</v>
      </c>
      <c r="L29" s="103">
        <f t="shared" si="6"/>
        <v>0</v>
      </c>
      <c r="M29" s="52"/>
      <c r="N29" s="52"/>
      <c r="O29" s="100"/>
      <c r="P29" s="56">
        <f t="shared" si="7"/>
        <v>0</v>
      </c>
      <c r="Q29" s="56">
        <f t="shared" si="8"/>
        <v>0</v>
      </c>
      <c r="R29" s="115"/>
    </row>
    <row r="30" spans="1:18" s="57" customFormat="1" ht="63" customHeight="1" x14ac:dyDescent="0.3">
      <c r="A30" s="92">
        <v>16</v>
      </c>
      <c r="B30" s="123" t="s">
        <v>123</v>
      </c>
      <c r="C30" s="123" t="s">
        <v>124</v>
      </c>
      <c r="D30" s="124" t="s">
        <v>125</v>
      </c>
      <c r="E30" s="97">
        <v>6</v>
      </c>
      <c r="F30" s="64" t="s">
        <v>251</v>
      </c>
      <c r="G30" s="65" t="s">
        <v>70</v>
      </c>
      <c r="H30" s="52"/>
      <c r="I30" s="52"/>
      <c r="J30" s="54"/>
      <c r="K30" s="55">
        <v>0.2</v>
      </c>
      <c r="L30" s="103">
        <f t="shared" ref="L30:L37" si="9">(J30*(1+K30))</f>
        <v>0</v>
      </c>
      <c r="M30" s="52"/>
      <c r="N30" s="52"/>
      <c r="O30" s="100"/>
      <c r="P30" s="56">
        <f t="shared" ref="P30:P37" si="10">O30*J30</f>
        <v>0</v>
      </c>
      <c r="Q30" s="56">
        <f t="shared" ref="Q30:Q37" si="11">O30*L30</f>
        <v>0</v>
      </c>
      <c r="R30" s="115"/>
    </row>
    <row r="31" spans="1:18" s="57" customFormat="1" ht="89.25" x14ac:dyDescent="0.3">
      <c r="A31" s="93">
        <v>17</v>
      </c>
      <c r="B31" s="123" t="s">
        <v>126</v>
      </c>
      <c r="C31" s="123" t="s">
        <v>127</v>
      </c>
      <c r="D31" s="124" t="s">
        <v>128</v>
      </c>
      <c r="E31" s="97">
        <v>51</v>
      </c>
      <c r="F31" s="192" t="s">
        <v>252</v>
      </c>
      <c r="G31" s="65" t="s">
        <v>46</v>
      </c>
      <c r="H31" s="52"/>
      <c r="I31" s="52"/>
      <c r="J31" s="54"/>
      <c r="K31" s="55">
        <v>0.2</v>
      </c>
      <c r="L31" s="103">
        <f t="shared" si="9"/>
        <v>0</v>
      </c>
      <c r="M31" s="52"/>
      <c r="N31" s="52"/>
      <c r="O31" s="100"/>
      <c r="P31" s="56">
        <f t="shared" si="10"/>
        <v>0</v>
      </c>
      <c r="Q31" s="56">
        <f t="shared" si="11"/>
        <v>0</v>
      </c>
      <c r="R31" s="115"/>
    </row>
    <row r="32" spans="1:18" s="57" customFormat="1" ht="76.5" x14ac:dyDescent="0.3">
      <c r="A32" s="93">
        <v>18</v>
      </c>
      <c r="B32" s="123" t="s">
        <v>129</v>
      </c>
      <c r="C32" s="123" t="s">
        <v>130</v>
      </c>
      <c r="D32" s="124" t="s">
        <v>131</v>
      </c>
      <c r="E32" s="97">
        <v>55</v>
      </c>
      <c r="F32" s="192" t="s">
        <v>253</v>
      </c>
      <c r="G32" s="65" t="s">
        <v>217</v>
      </c>
      <c r="H32" s="52"/>
      <c r="I32" s="52"/>
      <c r="J32" s="54"/>
      <c r="K32" s="55">
        <v>0.2</v>
      </c>
      <c r="L32" s="103">
        <f t="shared" si="9"/>
        <v>0</v>
      </c>
      <c r="M32" s="52"/>
      <c r="N32" s="52"/>
      <c r="O32" s="100"/>
      <c r="P32" s="56">
        <f t="shared" si="10"/>
        <v>0</v>
      </c>
      <c r="Q32" s="56">
        <f t="shared" si="11"/>
        <v>0</v>
      </c>
      <c r="R32" s="115"/>
    </row>
    <row r="33" spans="1:18" s="57" customFormat="1" ht="89.25" x14ac:dyDescent="0.3">
      <c r="A33" s="93">
        <v>19</v>
      </c>
      <c r="B33" s="123" t="s">
        <v>132</v>
      </c>
      <c r="C33" s="123" t="s">
        <v>130</v>
      </c>
      <c r="D33" s="124" t="s">
        <v>131</v>
      </c>
      <c r="E33" s="98">
        <v>64</v>
      </c>
      <c r="F33" s="192" t="s">
        <v>254</v>
      </c>
      <c r="G33" s="65" t="s">
        <v>218</v>
      </c>
      <c r="H33" s="52"/>
      <c r="I33" s="52"/>
      <c r="J33" s="54"/>
      <c r="K33" s="55">
        <v>0.2</v>
      </c>
      <c r="L33" s="103">
        <f t="shared" si="9"/>
        <v>0</v>
      </c>
      <c r="M33" s="52"/>
      <c r="N33" s="52"/>
      <c r="O33" s="100"/>
      <c r="P33" s="56">
        <f t="shared" si="10"/>
        <v>0</v>
      </c>
      <c r="Q33" s="56">
        <f t="shared" si="11"/>
        <v>0</v>
      </c>
      <c r="R33" s="115"/>
    </row>
    <row r="34" spans="1:18" s="57" customFormat="1" ht="63" customHeight="1" x14ac:dyDescent="0.3">
      <c r="A34" s="93">
        <v>20</v>
      </c>
      <c r="B34" s="123" t="s">
        <v>133</v>
      </c>
      <c r="C34" s="123" t="s">
        <v>134</v>
      </c>
      <c r="D34" s="124" t="s">
        <v>135</v>
      </c>
      <c r="E34" s="98">
        <v>26</v>
      </c>
      <c r="F34" s="192" t="s">
        <v>242</v>
      </c>
      <c r="G34" s="65" t="s">
        <v>219</v>
      </c>
      <c r="H34" s="52"/>
      <c r="I34" s="52"/>
      <c r="J34" s="54"/>
      <c r="K34" s="55">
        <v>0.2</v>
      </c>
      <c r="L34" s="103">
        <f t="shared" si="9"/>
        <v>0</v>
      </c>
      <c r="M34" s="52"/>
      <c r="N34" s="52"/>
      <c r="O34" s="100"/>
      <c r="P34" s="56">
        <f t="shared" si="10"/>
        <v>0</v>
      </c>
      <c r="Q34" s="56">
        <f t="shared" si="11"/>
        <v>0</v>
      </c>
      <c r="R34" s="115"/>
    </row>
    <row r="35" spans="1:18" s="57" customFormat="1" ht="102" x14ac:dyDescent="0.3">
      <c r="A35" s="93">
        <v>21</v>
      </c>
      <c r="B35" s="123" t="s">
        <v>136</v>
      </c>
      <c r="C35" s="123" t="s">
        <v>137</v>
      </c>
      <c r="D35" s="124" t="s">
        <v>138</v>
      </c>
      <c r="E35" s="97">
        <v>82</v>
      </c>
      <c r="F35" s="192" t="s">
        <v>255</v>
      </c>
      <c r="G35" s="65" t="s">
        <v>220</v>
      </c>
      <c r="H35" s="52"/>
      <c r="I35" s="52"/>
      <c r="J35" s="54"/>
      <c r="K35" s="55">
        <v>0.2</v>
      </c>
      <c r="L35" s="103">
        <f t="shared" si="9"/>
        <v>0</v>
      </c>
      <c r="M35" s="52"/>
      <c r="N35" s="52"/>
      <c r="O35" s="100"/>
      <c r="P35" s="56">
        <f t="shared" si="10"/>
        <v>0</v>
      </c>
      <c r="Q35" s="56">
        <f t="shared" si="11"/>
        <v>0</v>
      </c>
      <c r="R35" s="115"/>
    </row>
    <row r="36" spans="1:18" s="57" customFormat="1" ht="63" customHeight="1" x14ac:dyDescent="0.3">
      <c r="A36" s="93">
        <v>22</v>
      </c>
      <c r="B36" s="123" t="s">
        <v>139</v>
      </c>
      <c r="C36" s="123" t="s">
        <v>140</v>
      </c>
      <c r="D36" s="124" t="s">
        <v>141</v>
      </c>
      <c r="E36" s="97">
        <v>28</v>
      </c>
      <c r="F36" s="192" t="s">
        <v>242</v>
      </c>
      <c r="G36" s="65" t="s">
        <v>221</v>
      </c>
      <c r="H36" s="59"/>
      <c r="I36" s="59"/>
      <c r="J36" s="61"/>
      <c r="K36" s="62">
        <v>0.2</v>
      </c>
      <c r="L36" s="104">
        <f t="shared" si="9"/>
        <v>0</v>
      </c>
      <c r="M36" s="59"/>
      <c r="N36" s="59"/>
      <c r="O36" s="101"/>
      <c r="P36" s="63">
        <f t="shared" si="10"/>
        <v>0</v>
      </c>
      <c r="Q36" s="63">
        <f t="shared" si="11"/>
        <v>0</v>
      </c>
      <c r="R36" s="115"/>
    </row>
    <row r="37" spans="1:18" s="57" customFormat="1" ht="63.75" x14ac:dyDescent="0.3">
      <c r="A37" s="93">
        <v>23</v>
      </c>
      <c r="B37" s="123" t="s">
        <v>142</v>
      </c>
      <c r="C37" s="123" t="s">
        <v>143</v>
      </c>
      <c r="D37" s="124" t="s">
        <v>144</v>
      </c>
      <c r="E37" s="97">
        <v>199</v>
      </c>
      <c r="F37" s="192" t="s">
        <v>256</v>
      </c>
      <c r="G37" s="65" t="s">
        <v>217</v>
      </c>
      <c r="H37" s="52"/>
      <c r="I37" s="52"/>
      <c r="J37" s="54"/>
      <c r="K37" s="55">
        <v>0.2</v>
      </c>
      <c r="L37" s="103">
        <f t="shared" si="9"/>
        <v>0</v>
      </c>
      <c r="M37" s="52"/>
      <c r="N37" s="52"/>
      <c r="O37" s="100"/>
      <c r="P37" s="56">
        <f t="shared" si="10"/>
        <v>0</v>
      </c>
      <c r="Q37" s="56">
        <f t="shared" si="11"/>
        <v>0</v>
      </c>
      <c r="R37" s="115"/>
    </row>
    <row r="38" spans="1:18" s="12" customFormat="1" ht="51" x14ac:dyDescent="0.3">
      <c r="A38" s="93">
        <v>24</v>
      </c>
      <c r="B38" s="123" t="s">
        <v>145</v>
      </c>
      <c r="C38" s="123" t="s">
        <v>146</v>
      </c>
      <c r="D38" s="124" t="s">
        <v>147</v>
      </c>
      <c r="E38" s="97">
        <v>105</v>
      </c>
      <c r="F38" s="192" t="s">
        <v>257</v>
      </c>
      <c r="G38" s="65" t="s">
        <v>218</v>
      </c>
      <c r="H38" s="52"/>
      <c r="I38" s="52"/>
      <c r="J38" s="54"/>
      <c r="K38" s="55">
        <v>0.2</v>
      </c>
      <c r="L38" s="103">
        <f t="shared" si="0"/>
        <v>0</v>
      </c>
      <c r="M38" s="52"/>
      <c r="N38" s="52"/>
      <c r="O38" s="100"/>
      <c r="P38" s="56">
        <f t="shared" ref="P38:P39" si="12">O38*J38</f>
        <v>0</v>
      </c>
      <c r="Q38" s="56">
        <f t="shared" ref="Q38:Q39" si="13">O38*L38</f>
        <v>0</v>
      </c>
      <c r="R38" s="116"/>
    </row>
    <row r="39" spans="1:18" ht="89.25" x14ac:dyDescent="0.25">
      <c r="A39" s="93">
        <v>25</v>
      </c>
      <c r="B39" s="123" t="s">
        <v>148</v>
      </c>
      <c r="C39" s="123" t="s">
        <v>149</v>
      </c>
      <c r="D39" s="124" t="s">
        <v>150</v>
      </c>
      <c r="E39" s="97">
        <v>66</v>
      </c>
      <c r="F39" s="192" t="s">
        <v>254</v>
      </c>
      <c r="G39" s="65" t="s">
        <v>69</v>
      </c>
      <c r="H39" s="52"/>
      <c r="I39" s="52"/>
      <c r="J39" s="54"/>
      <c r="K39" s="55">
        <v>0.2</v>
      </c>
      <c r="L39" s="103">
        <f t="shared" si="0"/>
        <v>0</v>
      </c>
      <c r="M39" s="52"/>
      <c r="N39" s="52"/>
      <c r="O39" s="100"/>
      <c r="P39" s="56">
        <f t="shared" si="12"/>
        <v>0</v>
      </c>
      <c r="Q39" s="56">
        <f t="shared" si="13"/>
        <v>0</v>
      </c>
      <c r="R39" s="116"/>
    </row>
    <row r="40" spans="1:18" ht="49.5" x14ac:dyDescent="0.25">
      <c r="A40" s="93">
        <v>26</v>
      </c>
      <c r="B40" s="123" t="s">
        <v>151</v>
      </c>
      <c r="C40" s="123" t="s">
        <v>152</v>
      </c>
      <c r="D40" s="124" t="s">
        <v>153</v>
      </c>
      <c r="E40" s="97">
        <v>16</v>
      </c>
      <c r="F40" s="192" t="s">
        <v>258</v>
      </c>
      <c r="G40" s="65" t="s">
        <v>69</v>
      </c>
      <c r="H40" s="52"/>
      <c r="I40" s="52"/>
      <c r="J40" s="54"/>
      <c r="K40" s="55">
        <v>0.2</v>
      </c>
      <c r="L40" s="103">
        <f t="shared" ref="L40:L60" si="14">(J40*(1+K40))</f>
        <v>0</v>
      </c>
      <c r="M40" s="52"/>
      <c r="N40" s="52"/>
      <c r="O40" s="100"/>
      <c r="P40" s="56">
        <f t="shared" ref="P40:P60" si="15">O40*J40</f>
        <v>0</v>
      </c>
      <c r="Q40" s="56">
        <f t="shared" ref="Q40:Q60" si="16">O40*L40</f>
        <v>0</v>
      </c>
      <c r="R40" s="116"/>
    </row>
    <row r="41" spans="1:18" ht="66" x14ac:dyDescent="0.25">
      <c r="A41" s="93">
        <v>27</v>
      </c>
      <c r="B41" s="123" t="s">
        <v>154</v>
      </c>
      <c r="C41" s="123" t="s">
        <v>155</v>
      </c>
      <c r="D41" s="124" t="s">
        <v>153</v>
      </c>
      <c r="E41" s="97">
        <v>11</v>
      </c>
      <c r="F41" s="192" t="s">
        <v>258</v>
      </c>
      <c r="G41" s="65" t="s">
        <v>220</v>
      </c>
      <c r="H41" s="52"/>
      <c r="I41" s="52"/>
      <c r="J41" s="54"/>
      <c r="K41" s="55">
        <v>0.2</v>
      </c>
      <c r="L41" s="103">
        <f t="shared" si="14"/>
        <v>0</v>
      </c>
      <c r="M41" s="52"/>
      <c r="N41" s="52"/>
      <c r="O41" s="100"/>
      <c r="P41" s="56">
        <f t="shared" si="15"/>
        <v>0</v>
      </c>
      <c r="Q41" s="56">
        <f t="shared" si="16"/>
        <v>0</v>
      </c>
      <c r="R41" s="116"/>
    </row>
    <row r="42" spans="1:18" ht="63.75" x14ac:dyDescent="0.25">
      <c r="A42" s="93">
        <v>28</v>
      </c>
      <c r="B42" s="123" t="s">
        <v>156</v>
      </c>
      <c r="C42" s="123" t="s">
        <v>157</v>
      </c>
      <c r="D42" s="124" t="s">
        <v>158</v>
      </c>
      <c r="E42" s="97">
        <v>48</v>
      </c>
      <c r="F42" s="192" t="s">
        <v>259</v>
      </c>
      <c r="G42" s="65" t="s">
        <v>222</v>
      </c>
      <c r="H42" s="52"/>
      <c r="I42" s="52"/>
      <c r="J42" s="54"/>
      <c r="K42" s="55">
        <v>0.2</v>
      </c>
      <c r="L42" s="103">
        <f t="shared" si="14"/>
        <v>0</v>
      </c>
      <c r="M42" s="52"/>
      <c r="N42" s="52"/>
      <c r="O42" s="100"/>
      <c r="P42" s="56">
        <f t="shared" si="15"/>
        <v>0</v>
      </c>
      <c r="Q42" s="56">
        <f t="shared" si="16"/>
        <v>0</v>
      </c>
      <c r="R42" s="116"/>
    </row>
    <row r="43" spans="1:18" ht="63.75" x14ac:dyDescent="0.25">
      <c r="A43" s="93">
        <v>29</v>
      </c>
      <c r="B43" s="123" t="s">
        <v>159</v>
      </c>
      <c r="C43" s="123" t="s">
        <v>160</v>
      </c>
      <c r="D43" s="124" t="s">
        <v>161</v>
      </c>
      <c r="E43" s="97">
        <v>16</v>
      </c>
      <c r="F43" s="192" t="s">
        <v>260</v>
      </c>
      <c r="G43" s="65" t="s">
        <v>223</v>
      </c>
      <c r="H43" s="52"/>
      <c r="I43" s="52"/>
      <c r="J43" s="54"/>
      <c r="K43" s="55">
        <v>0.2</v>
      </c>
      <c r="L43" s="103">
        <f t="shared" si="14"/>
        <v>0</v>
      </c>
      <c r="M43" s="52"/>
      <c r="N43" s="52"/>
      <c r="O43" s="100"/>
      <c r="P43" s="56">
        <f t="shared" si="15"/>
        <v>0</v>
      </c>
      <c r="Q43" s="56">
        <f t="shared" si="16"/>
        <v>0</v>
      </c>
      <c r="R43" s="116"/>
    </row>
    <row r="44" spans="1:18" ht="51" x14ac:dyDescent="0.25">
      <c r="A44" s="93">
        <v>30</v>
      </c>
      <c r="B44" s="123" t="s">
        <v>162</v>
      </c>
      <c r="C44" s="123" t="s">
        <v>163</v>
      </c>
      <c r="D44" s="124" t="s">
        <v>164</v>
      </c>
      <c r="E44" s="97">
        <v>6</v>
      </c>
      <c r="F44" s="192" t="s">
        <v>261</v>
      </c>
      <c r="G44" s="65" t="s">
        <v>224</v>
      </c>
      <c r="H44" s="52"/>
      <c r="I44" s="52"/>
      <c r="J44" s="54"/>
      <c r="K44" s="55">
        <v>0.2</v>
      </c>
      <c r="L44" s="103">
        <f t="shared" si="14"/>
        <v>0</v>
      </c>
      <c r="M44" s="52"/>
      <c r="N44" s="52"/>
      <c r="O44" s="100"/>
      <c r="P44" s="56">
        <f t="shared" si="15"/>
        <v>0</v>
      </c>
      <c r="Q44" s="56">
        <f t="shared" si="16"/>
        <v>0</v>
      </c>
      <c r="R44" s="116"/>
    </row>
    <row r="45" spans="1:18" ht="82.5" x14ac:dyDescent="0.25">
      <c r="A45" s="93">
        <v>31</v>
      </c>
      <c r="B45" s="123" t="s">
        <v>270</v>
      </c>
      <c r="C45" s="123" t="s">
        <v>271</v>
      </c>
      <c r="D45" s="124" t="s">
        <v>276</v>
      </c>
      <c r="E45" s="97">
        <v>24</v>
      </c>
      <c r="F45" s="192" t="s">
        <v>239</v>
      </c>
      <c r="G45" s="65" t="s">
        <v>272</v>
      </c>
      <c r="H45" s="52"/>
      <c r="I45" s="52"/>
      <c r="J45" s="54"/>
      <c r="K45" s="55">
        <v>0.2</v>
      </c>
      <c r="L45" s="103">
        <f t="shared" si="14"/>
        <v>0</v>
      </c>
      <c r="M45" s="52"/>
      <c r="N45" s="52"/>
      <c r="O45" s="100"/>
      <c r="P45" s="56">
        <f t="shared" si="15"/>
        <v>0</v>
      </c>
      <c r="Q45" s="56">
        <f t="shared" si="16"/>
        <v>0</v>
      </c>
      <c r="R45" s="116"/>
    </row>
    <row r="46" spans="1:18" ht="76.5" x14ac:dyDescent="0.25">
      <c r="A46" s="93">
        <v>32</v>
      </c>
      <c r="B46" s="123" t="s">
        <v>167</v>
      </c>
      <c r="C46" s="123" t="s">
        <v>168</v>
      </c>
      <c r="D46" s="124" t="s">
        <v>169</v>
      </c>
      <c r="E46" s="97">
        <v>51</v>
      </c>
      <c r="F46" s="192" t="s">
        <v>239</v>
      </c>
      <c r="G46" s="65" t="s">
        <v>225</v>
      </c>
      <c r="H46" s="52"/>
      <c r="I46" s="52"/>
      <c r="J46" s="54"/>
      <c r="K46" s="55">
        <v>0.2</v>
      </c>
      <c r="L46" s="103">
        <f t="shared" si="14"/>
        <v>0</v>
      </c>
      <c r="M46" s="52"/>
      <c r="N46" s="52"/>
      <c r="O46" s="100"/>
      <c r="P46" s="56">
        <f t="shared" si="15"/>
        <v>0</v>
      </c>
      <c r="Q46" s="56">
        <f t="shared" si="16"/>
        <v>0</v>
      </c>
      <c r="R46" s="116"/>
    </row>
    <row r="47" spans="1:18" ht="63.75" x14ac:dyDescent="0.25">
      <c r="A47" s="93">
        <v>33</v>
      </c>
      <c r="B47" s="123" t="s">
        <v>170</v>
      </c>
      <c r="C47" s="123" t="s">
        <v>171</v>
      </c>
      <c r="D47" s="124" t="s">
        <v>172</v>
      </c>
      <c r="E47" s="97">
        <v>30</v>
      </c>
      <c r="F47" s="192" t="s">
        <v>262</v>
      </c>
      <c r="G47" s="65" t="s">
        <v>226</v>
      </c>
      <c r="H47" s="52"/>
      <c r="I47" s="52"/>
      <c r="J47" s="54"/>
      <c r="K47" s="55">
        <v>0.2</v>
      </c>
      <c r="L47" s="103">
        <f t="shared" si="14"/>
        <v>0</v>
      </c>
      <c r="M47" s="52"/>
      <c r="N47" s="52"/>
      <c r="O47" s="100"/>
      <c r="P47" s="56">
        <f t="shared" si="15"/>
        <v>0</v>
      </c>
      <c r="Q47" s="56">
        <f t="shared" si="16"/>
        <v>0</v>
      </c>
      <c r="R47" s="116"/>
    </row>
    <row r="48" spans="1:18" s="12" customFormat="1" ht="51" x14ac:dyDescent="0.3">
      <c r="A48" s="93">
        <v>34</v>
      </c>
      <c r="B48" s="123" t="s">
        <v>173</v>
      </c>
      <c r="C48" s="123" t="s">
        <v>174</v>
      </c>
      <c r="D48" s="124" t="s">
        <v>175</v>
      </c>
      <c r="E48" s="97">
        <v>14</v>
      </c>
      <c r="F48" s="192" t="s">
        <v>263</v>
      </c>
      <c r="G48" s="65" t="s">
        <v>227</v>
      </c>
      <c r="H48" s="52"/>
      <c r="I48" s="52"/>
      <c r="J48" s="54"/>
      <c r="K48" s="55">
        <v>0.2</v>
      </c>
      <c r="L48" s="103">
        <f t="shared" si="14"/>
        <v>0</v>
      </c>
      <c r="M48" s="52"/>
      <c r="N48" s="52"/>
      <c r="O48" s="100"/>
      <c r="P48" s="56">
        <f t="shared" si="15"/>
        <v>0</v>
      </c>
      <c r="Q48" s="56">
        <f t="shared" si="16"/>
        <v>0</v>
      </c>
      <c r="R48" s="116"/>
    </row>
    <row r="49" spans="1:37" ht="38.25" x14ac:dyDescent="0.25">
      <c r="A49" s="93">
        <v>35</v>
      </c>
      <c r="B49" s="123" t="s">
        <v>176</v>
      </c>
      <c r="C49" s="123" t="s">
        <v>174</v>
      </c>
      <c r="D49" s="124" t="s">
        <v>177</v>
      </c>
      <c r="E49" s="97">
        <v>5</v>
      </c>
      <c r="F49" s="192" t="s">
        <v>247</v>
      </c>
      <c r="G49" s="65" t="s">
        <v>227</v>
      </c>
      <c r="H49" s="52"/>
      <c r="I49" s="52"/>
      <c r="J49" s="54"/>
      <c r="K49" s="55">
        <v>0.2</v>
      </c>
      <c r="L49" s="103">
        <f t="shared" si="14"/>
        <v>0</v>
      </c>
      <c r="M49" s="52"/>
      <c r="N49" s="52"/>
      <c r="O49" s="100"/>
      <c r="P49" s="56">
        <f t="shared" si="15"/>
        <v>0</v>
      </c>
      <c r="Q49" s="56">
        <f t="shared" si="16"/>
        <v>0</v>
      </c>
      <c r="R49" s="116"/>
    </row>
    <row r="50" spans="1:37" ht="38.25" x14ac:dyDescent="0.25">
      <c r="A50" s="93">
        <v>36</v>
      </c>
      <c r="B50" s="123" t="s">
        <v>178</v>
      </c>
      <c r="C50" s="123" t="s">
        <v>179</v>
      </c>
      <c r="D50" s="124" t="s">
        <v>180</v>
      </c>
      <c r="E50" s="97">
        <v>8</v>
      </c>
      <c r="F50" s="192" t="s">
        <v>264</v>
      </c>
      <c r="G50" s="65" t="s">
        <v>227</v>
      </c>
      <c r="H50" s="52"/>
      <c r="I50" s="52"/>
      <c r="J50" s="54"/>
      <c r="K50" s="55">
        <v>0.2</v>
      </c>
      <c r="L50" s="103">
        <f t="shared" si="14"/>
        <v>0</v>
      </c>
      <c r="M50" s="52"/>
      <c r="N50" s="52"/>
      <c r="O50" s="100"/>
      <c r="P50" s="56">
        <f t="shared" si="15"/>
        <v>0</v>
      </c>
      <c r="Q50" s="56">
        <f t="shared" si="16"/>
        <v>0</v>
      </c>
      <c r="R50" s="116"/>
    </row>
    <row r="51" spans="1:37" ht="63.75" x14ac:dyDescent="0.25">
      <c r="A51" s="93">
        <v>37</v>
      </c>
      <c r="B51" s="123" t="s">
        <v>181</v>
      </c>
      <c r="C51" s="123" t="s">
        <v>174</v>
      </c>
      <c r="D51" s="124" t="s">
        <v>182</v>
      </c>
      <c r="E51" s="97">
        <v>17</v>
      </c>
      <c r="F51" s="192" t="s">
        <v>250</v>
      </c>
      <c r="G51" s="65" t="s">
        <v>227</v>
      </c>
      <c r="H51" s="52"/>
      <c r="I51" s="52"/>
      <c r="J51" s="54"/>
      <c r="K51" s="55">
        <v>0.2</v>
      </c>
      <c r="L51" s="103">
        <f t="shared" si="14"/>
        <v>0</v>
      </c>
      <c r="M51" s="52"/>
      <c r="N51" s="52"/>
      <c r="O51" s="100"/>
      <c r="P51" s="56">
        <f t="shared" si="15"/>
        <v>0</v>
      </c>
      <c r="Q51" s="56">
        <f t="shared" si="16"/>
        <v>0</v>
      </c>
      <c r="R51" s="116"/>
    </row>
    <row r="52" spans="1:37" ht="66" x14ac:dyDescent="0.25">
      <c r="A52" s="93">
        <v>38</v>
      </c>
      <c r="B52" s="123" t="s">
        <v>183</v>
      </c>
      <c r="C52" s="123" t="s">
        <v>184</v>
      </c>
      <c r="D52" s="124" t="s">
        <v>185</v>
      </c>
      <c r="E52" s="97">
        <v>45</v>
      </c>
      <c r="F52" s="192" t="s">
        <v>250</v>
      </c>
      <c r="G52" s="65" t="s">
        <v>228</v>
      </c>
      <c r="H52" s="52"/>
      <c r="I52" s="52"/>
      <c r="J52" s="54"/>
      <c r="K52" s="55">
        <v>0.2</v>
      </c>
      <c r="L52" s="103">
        <f t="shared" si="14"/>
        <v>0</v>
      </c>
      <c r="M52" s="52"/>
      <c r="N52" s="52"/>
      <c r="O52" s="100"/>
      <c r="P52" s="56">
        <f t="shared" si="15"/>
        <v>0</v>
      </c>
      <c r="Q52" s="56">
        <f t="shared" si="16"/>
        <v>0</v>
      </c>
      <c r="R52" s="116"/>
    </row>
    <row r="53" spans="1:37" ht="99" x14ac:dyDescent="0.25">
      <c r="A53" s="93">
        <v>39</v>
      </c>
      <c r="B53" s="123" t="s">
        <v>186</v>
      </c>
      <c r="C53" s="123" t="s">
        <v>187</v>
      </c>
      <c r="D53" s="124" t="s">
        <v>188</v>
      </c>
      <c r="E53" s="97">
        <v>10</v>
      </c>
      <c r="F53" s="192" t="s">
        <v>265</v>
      </c>
      <c r="G53" s="65" t="s">
        <v>228</v>
      </c>
      <c r="H53" s="52"/>
      <c r="I53" s="52"/>
      <c r="J53" s="54"/>
      <c r="K53" s="55">
        <v>0.2</v>
      </c>
      <c r="L53" s="103">
        <f t="shared" si="14"/>
        <v>0</v>
      </c>
      <c r="M53" s="52"/>
      <c r="N53" s="52"/>
      <c r="O53" s="100"/>
      <c r="P53" s="56">
        <f t="shared" si="15"/>
        <v>0</v>
      </c>
      <c r="Q53" s="56">
        <f t="shared" si="16"/>
        <v>0</v>
      </c>
      <c r="R53" s="116"/>
    </row>
    <row r="54" spans="1:37" ht="132" x14ac:dyDescent="0.25">
      <c r="A54" s="93">
        <v>40</v>
      </c>
      <c r="B54" s="123" t="s">
        <v>189</v>
      </c>
      <c r="C54" s="123" t="s">
        <v>190</v>
      </c>
      <c r="D54" s="124" t="s">
        <v>191</v>
      </c>
      <c r="E54" s="97">
        <v>34</v>
      </c>
      <c r="F54" s="192" t="s">
        <v>266</v>
      </c>
      <c r="G54" s="65" t="s">
        <v>228</v>
      </c>
      <c r="H54" s="52"/>
      <c r="I54" s="52"/>
      <c r="J54" s="54"/>
      <c r="K54" s="55">
        <v>0.2</v>
      </c>
      <c r="L54" s="103">
        <f t="shared" si="14"/>
        <v>0</v>
      </c>
      <c r="M54" s="52"/>
      <c r="N54" s="52"/>
      <c r="O54" s="100"/>
      <c r="P54" s="56">
        <f t="shared" si="15"/>
        <v>0</v>
      </c>
      <c r="Q54" s="56">
        <f t="shared" si="16"/>
        <v>0</v>
      </c>
      <c r="R54" s="116"/>
    </row>
    <row r="55" spans="1:37" ht="51" x14ac:dyDescent="0.25">
      <c r="A55" s="93">
        <v>41</v>
      </c>
      <c r="B55" s="123" t="s">
        <v>192</v>
      </c>
      <c r="C55" s="123" t="s">
        <v>193</v>
      </c>
      <c r="D55" s="124" t="s">
        <v>194</v>
      </c>
      <c r="E55" s="97">
        <v>25</v>
      </c>
      <c r="F55" s="192" t="s">
        <v>267</v>
      </c>
      <c r="G55" s="65" t="s">
        <v>228</v>
      </c>
      <c r="H55" s="52"/>
      <c r="I55" s="52"/>
      <c r="J55" s="54"/>
      <c r="K55" s="55">
        <v>0.2</v>
      </c>
      <c r="L55" s="103">
        <f t="shared" si="14"/>
        <v>0</v>
      </c>
      <c r="M55" s="52"/>
      <c r="N55" s="52"/>
      <c r="O55" s="100"/>
      <c r="P55" s="56">
        <f t="shared" si="15"/>
        <v>0</v>
      </c>
      <c r="Q55" s="56">
        <f t="shared" si="16"/>
        <v>0</v>
      </c>
      <c r="R55" s="116"/>
    </row>
    <row r="56" spans="1:37" ht="89.25" x14ac:dyDescent="0.25">
      <c r="A56" s="93">
        <v>42</v>
      </c>
      <c r="B56" s="123" t="s">
        <v>195</v>
      </c>
      <c r="C56" s="123" t="s">
        <v>196</v>
      </c>
      <c r="D56" s="124" t="s">
        <v>197</v>
      </c>
      <c r="E56" s="97">
        <v>110</v>
      </c>
      <c r="F56" s="192" t="s">
        <v>254</v>
      </c>
      <c r="G56" s="65" t="s">
        <v>228</v>
      </c>
      <c r="H56" s="52"/>
      <c r="I56" s="52"/>
      <c r="J56" s="54"/>
      <c r="K56" s="55">
        <v>0.2</v>
      </c>
      <c r="L56" s="103">
        <f t="shared" si="14"/>
        <v>0</v>
      </c>
      <c r="M56" s="52"/>
      <c r="N56" s="52"/>
      <c r="O56" s="100"/>
      <c r="P56" s="56">
        <f t="shared" si="15"/>
        <v>0</v>
      </c>
      <c r="Q56" s="56">
        <f t="shared" si="16"/>
        <v>0</v>
      </c>
      <c r="R56" s="116"/>
    </row>
    <row r="57" spans="1:37" ht="63.75" x14ac:dyDescent="0.25">
      <c r="A57" s="93">
        <v>43</v>
      </c>
      <c r="B57" s="123" t="s">
        <v>198</v>
      </c>
      <c r="C57" s="123" t="s">
        <v>199</v>
      </c>
      <c r="D57" s="124" t="s">
        <v>200</v>
      </c>
      <c r="E57" s="97">
        <v>15</v>
      </c>
      <c r="F57" s="192" t="s">
        <v>256</v>
      </c>
      <c r="G57" s="65" t="s">
        <v>228</v>
      </c>
      <c r="H57" s="52"/>
      <c r="I57" s="52"/>
      <c r="J57" s="54"/>
      <c r="K57" s="55">
        <v>0.2</v>
      </c>
      <c r="L57" s="103">
        <f t="shared" si="14"/>
        <v>0</v>
      </c>
      <c r="M57" s="52"/>
      <c r="N57" s="52"/>
      <c r="O57" s="100"/>
      <c r="P57" s="56">
        <f t="shared" si="15"/>
        <v>0</v>
      </c>
      <c r="Q57" s="56">
        <f t="shared" si="16"/>
        <v>0</v>
      </c>
      <c r="R57" s="116"/>
    </row>
    <row r="58" spans="1:37" ht="89.25" x14ac:dyDescent="0.25">
      <c r="A58" s="93">
        <v>44</v>
      </c>
      <c r="B58" s="123" t="s">
        <v>201</v>
      </c>
      <c r="C58" s="123" t="s">
        <v>202</v>
      </c>
      <c r="D58" s="124" t="s">
        <v>203</v>
      </c>
      <c r="E58" s="97">
        <v>315</v>
      </c>
      <c r="F58" s="192" t="s">
        <v>254</v>
      </c>
      <c r="G58" s="65" t="s">
        <v>229</v>
      </c>
      <c r="H58" s="52"/>
      <c r="I58" s="52"/>
      <c r="J58" s="54"/>
      <c r="K58" s="55">
        <v>0.2</v>
      </c>
      <c r="L58" s="103">
        <f t="shared" si="14"/>
        <v>0</v>
      </c>
      <c r="M58" s="52"/>
      <c r="N58" s="52"/>
      <c r="O58" s="100"/>
      <c r="P58" s="56">
        <f t="shared" si="15"/>
        <v>0</v>
      </c>
      <c r="Q58" s="56">
        <f t="shared" si="16"/>
        <v>0</v>
      </c>
      <c r="R58" s="116"/>
    </row>
    <row r="59" spans="1:37" ht="49.5" x14ac:dyDescent="0.25">
      <c r="A59" s="93">
        <v>45</v>
      </c>
      <c r="B59" s="123" t="s">
        <v>204</v>
      </c>
      <c r="C59" s="123" t="s">
        <v>205</v>
      </c>
      <c r="D59" s="124" t="s">
        <v>206</v>
      </c>
      <c r="E59" s="97">
        <v>2110</v>
      </c>
      <c r="F59" s="192" t="s">
        <v>268</v>
      </c>
      <c r="G59" s="65" t="s">
        <v>229</v>
      </c>
      <c r="H59" s="52"/>
      <c r="I59" s="52"/>
      <c r="J59" s="54"/>
      <c r="K59" s="55">
        <v>0.2</v>
      </c>
      <c r="L59" s="103">
        <f t="shared" si="14"/>
        <v>0</v>
      </c>
      <c r="M59" s="52"/>
      <c r="N59" s="52"/>
      <c r="O59" s="100"/>
      <c r="P59" s="56">
        <f t="shared" si="15"/>
        <v>0</v>
      </c>
      <c r="Q59" s="56">
        <f t="shared" si="16"/>
        <v>0</v>
      </c>
      <c r="R59" s="116"/>
    </row>
    <row r="60" spans="1:37" ht="51.75" thickBot="1" x14ac:dyDescent="0.3">
      <c r="A60" s="95">
        <v>46</v>
      </c>
      <c r="B60" s="128" t="s">
        <v>207</v>
      </c>
      <c r="C60" s="128" t="s">
        <v>208</v>
      </c>
      <c r="D60" s="129" t="s">
        <v>209</v>
      </c>
      <c r="E60" s="99">
        <v>12</v>
      </c>
      <c r="F60" s="193" t="s">
        <v>269</v>
      </c>
      <c r="G60" s="164" t="s">
        <v>229</v>
      </c>
      <c r="H60" s="67"/>
      <c r="I60" s="67"/>
      <c r="J60" s="85"/>
      <c r="K60" s="86">
        <v>0.2</v>
      </c>
      <c r="L60" s="105">
        <f t="shared" si="14"/>
        <v>0</v>
      </c>
      <c r="M60" s="67"/>
      <c r="N60" s="67"/>
      <c r="O60" s="102"/>
      <c r="P60" s="87">
        <f t="shared" si="15"/>
        <v>0</v>
      </c>
      <c r="Q60" s="87">
        <f t="shared" si="16"/>
        <v>0</v>
      </c>
      <c r="R60" s="152"/>
    </row>
    <row r="62" spans="1:37" x14ac:dyDescent="0.3">
      <c r="R62" s="153"/>
      <c r="S62" s="28"/>
      <c r="T62" s="28"/>
      <c r="U62" s="28"/>
      <c r="V62" s="28"/>
      <c r="W62" s="28"/>
      <c r="X62" s="28"/>
      <c r="Y62" s="28"/>
      <c r="Z62" s="28"/>
      <c r="AA62" s="28"/>
      <c r="AB62" s="28"/>
      <c r="AC62" s="28"/>
      <c r="AD62" s="28"/>
      <c r="AE62" s="28"/>
      <c r="AF62" s="28"/>
      <c r="AG62" s="28"/>
      <c r="AH62" s="28"/>
      <c r="AI62" s="28"/>
      <c r="AJ62" s="28"/>
      <c r="AK62" s="28"/>
    </row>
    <row r="63" spans="1:37" s="12" customFormat="1" x14ac:dyDescent="0.3">
      <c r="A63" s="214" t="s">
        <v>56</v>
      </c>
      <c r="B63" s="215"/>
      <c r="C63" s="215"/>
      <c r="D63" s="215"/>
      <c r="E63" s="216"/>
      <c r="F63" s="191"/>
      <c r="G63" s="13"/>
      <c r="H63" s="13"/>
      <c r="I63" s="13"/>
      <c r="J63" s="13"/>
      <c r="K63" s="13"/>
      <c r="L63" s="13"/>
      <c r="M63" s="13"/>
      <c r="N63" s="13"/>
      <c r="O63" s="13"/>
      <c r="P63" s="13"/>
      <c r="Q63" s="13"/>
      <c r="R63" s="13"/>
      <c r="S63" s="13"/>
      <c r="T63" s="13"/>
      <c r="U63" s="13"/>
      <c r="V63" s="13"/>
    </row>
    <row r="64" spans="1:37" s="12" customFormat="1" x14ac:dyDescent="0.3">
      <c r="A64" s="14"/>
      <c r="B64" s="14"/>
      <c r="C64" s="14"/>
      <c r="D64" s="14"/>
      <c r="E64" s="13"/>
      <c r="F64" s="13"/>
      <c r="G64" s="13"/>
      <c r="H64" s="13"/>
      <c r="I64" s="13"/>
      <c r="J64" s="13"/>
      <c r="K64" s="13"/>
      <c r="L64" s="13"/>
      <c r="M64" s="13"/>
      <c r="N64" s="13"/>
      <c r="O64" s="13"/>
      <c r="P64" s="13"/>
      <c r="Q64" s="13"/>
      <c r="R64" s="13"/>
      <c r="S64" s="13"/>
      <c r="T64" s="13"/>
      <c r="U64" s="13"/>
      <c r="V64" s="13"/>
      <c r="W64" s="13"/>
      <c r="X64" s="13"/>
      <c r="Y64" s="13"/>
      <c r="Z64" s="13"/>
    </row>
    <row r="65" spans="1:37" s="12" customFormat="1" x14ac:dyDescent="0.3">
      <c r="A65" s="217" t="s">
        <v>57</v>
      </c>
      <c r="B65" s="216"/>
      <c r="C65" s="216"/>
      <c r="D65" s="216"/>
      <c r="E65" s="216"/>
      <c r="F65" s="191"/>
      <c r="G65" s="13"/>
      <c r="H65" s="13"/>
      <c r="I65" s="13"/>
      <c r="J65" s="13"/>
      <c r="K65" s="13"/>
      <c r="L65" s="13"/>
      <c r="M65" s="13"/>
      <c r="N65" s="13"/>
      <c r="O65" s="13"/>
      <c r="P65" s="13"/>
      <c r="Q65" s="13"/>
      <c r="R65" s="13"/>
      <c r="S65" s="13"/>
      <c r="T65" s="13"/>
      <c r="U65" s="13"/>
      <c r="V65" s="13"/>
      <c r="W65" s="13"/>
      <c r="X65" s="13"/>
      <c r="Y65" s="13"/>
      <c r="Z65" s="13"/>
    </row>
    <row r="66" spans="1:37" s="12" customFormat="1" x14ac:dyDescent="0.3">
      <c r="A66" s="15"/>
      <c r="B66" s="16"/>
      <c r="C66" s="16"/>
      <c r="D66" s="16"/>
      <c r="E66" s="16"/>
      <c r="F66" s="16"/>
      <c r="G66" s="13"/>
      <c r="H66" s="13"/>
      <c r="I66" s="13"/>
      <c r="J66" s="13"/>
      <c r="K66" s="13"/>
      <c r="L66" s="13"/>
      <c r="M66" s="13"/>
      <c r="N66" s="13"/>
      <c r="O66" s="13"/>
      <c r="P66" s="13"/>
      <c r="Q66" s="13"/>
      <c r="R66" s="13"/>
      <c r="S66" s="13"/>
      <c r="T66" s="13"/>
      <c r="U66" s="13"/>
      <c r="V66" s="13"/>
      <c r="W66" s="13"/>
      <c r="X66" s="13"/>
      <c r="Y66" s="13"/>
      <c r="Z66" s="13"/>
    </row>
    <row r="67" spans="1:37" s="74" customFormat="1" ht="15" x14ac:dyDescent="0.25">
      <c r="A67" s="72"/>
      <c r="B67" s="72"/>
      <c r="C67" s="72"/>
      <c r="D67" s="72"/>
      <c r="E67" s="73"/>
      <c r="F67" s="73"/>
      <c r="G67" s="73"/>
      <c r="H67" s="73"/>
      <c r="I67" s="73"/>
      <c r="J67" s="73"/>
      <c r="K67" s="73"/>
      <c r="L67" s="73"/>
      <c r="M67" s="73"/>
      <c r="N67" s="73"/>
      <c r="O67" s="73"/>
      <c r="P67" s="73"/>
      <c r="Q67" s="73"/>
      <c r="R67" s="13"/>
      <c r="S67" s="73"/>
      <c r="T67" s="73"/>
      <c r="U67" s="73"/>
      <c r="V67" s="73"/>
    </row>
    <row r="68" spans="1:37" s="74" customFormat="1" ht="15.75" thickBot="1" x14ac:dyDescent="0.3">
      <c r="B68" s="72"/>
      <c r="C68" s="72"/>
      <c r="D68" s="72"/>
      <c r="E68" s="73"/>
      <c r="F68" s="73"/>
      <c r="G68" s="73"/>
      <c r="H68" s="73"/>
      <c r="I68" s="73"/>
      <c r="J68" s="73"/>
      <c r="K68" s="73"/>
      <c r="L68" s="73"/>
      <c r="M68" s="73"/>
      <c r="N68" s="73"/>
      <c r="O68" s="73"/>
      <c r="P68" s="73"/>
      <c r="Q68" s="73"/>
      <c r="R68" s="154"/>
      <c r="S68" s="77"/>
      <c r="T68" s="77"/>
      <c r="U68" s="77"/>
      <c r="V68" s="77"/>
      <c r="W68" s="77"/>
      <c r="X68" s="77"/>
      <c r="Y68" s="77"/>
      <c r="Z68" s="77"/>
      <c r="AA68" s="76"/>
      <c r="AB68" s="76"/>
      <c r="AC68" s="76"/>
      <c r="AD68" s="76"/>
      <c r="AE68" s="76"/>
      <c r="AF68" s="76"/>
      <c r="AG68" s="76"/>
      <c r="AH68" s="76"/>
      <c r="AI68" s="76"/>
      <c r="AJ68" s="76"/>
      <c r="AK68" s="76"/>
    </row>
    <row r="69" spans="1:37" s="74" customFormat="1" ht="27" customHeight="1" thickBot="1" x14ac:dyDescent="0.3">
      <c r="A69" s="200" t="s">
        <v>277</v>
      </c>
      <c r="B69" s="201"/>
      <c r="C69" s="201"/>
      <c r="D69" s="201"/>
      <c r="E69" s="201"/>
      <c r="F69" s="201"/>
      <c r="G69" s="201"/>
      <c r="H69" s="201"/>
      <c r="I69" s="201"/>
      <c r="J69" s="201"/>
      <c r="K69" s="201"/>
      <c r="L69" s="201"/>
      <c r="M69" s="201"/>
      <c r="N69" s="201"/>
      <c r="O69" s="201"/>
      <c r="P69" s="201"/>
      <c r="Q69" s="202"/>
      <c r="R69" s="155"/>
      <c r="S69" s="78"/>
      <c r="T69" s="78"/>
      <c r="U69" s="78"/>
      <c r="V69" s="78"/>
      <c r="W69" s="75"/>
      <c r="X69" s="75"/>
      <c r="Y69" s="76"/>
      <c r="Z69" s="76"/>
      <c r="AA69" s="76"/>
      <c r="AB69" s="76"/>
      <c r="AC69" s="76"/>
      <c r="AD69" s="76"/>
      <c r="AE69" s="76"/>
      <c r="AF69" s="76"/>
      <c r="AG69" s="76"/>
      <c r="AH69" s="76"/>
      <c r="AI69" s="76"/>
      <c r="AJ69" s="76"/>
      <c r="AK69" s="76"/>
    </row>
  </sheetData>
  <mergeCells count="9">
    <mergeCell ref="A69:Q69"/>
    <mergeCell ref="A8:B8"/>
    <mergeCell ref="A6:C6"/>
    <mergeCell ref="A11:I11"/>
    <mergeCell ref="A1:R1"/>
    <mergeCell ref="A2:R2"/>
    <mergeCell ref="A4:R4"/>
    <mergeCell ref="A63:E63"/>
    <mergeCell ref="A65:E65"/>
  </mergeCells>
  <pageMargins left="0.7" right="0.7" top="0.75" bottom="0.75" header="0.3" footer="0.3"/>
  <pageSetup paperSize="9" scale="4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tabSelected="1" topLeftCell="A4" workbookViewId="0">
      <selection activeCell="A8" sqref="A8:M8"/>
    </sheetView>
  </sheetViews>
  <sheetFormatPr baseColWidth="10" defaultRowHeight="15" x14ac:dyDescent="0.25"/>
  <cols>
    <col min="1" max="1" width="6.7109375" customWidth="1"/>
    <col min="2" max="2" width="30.28515625" customWidth="1"/>
    <col min="3" max="3" width="42.28515625" style="17" customWidth="1"/>
    <col min="4" max="5" width="23.28515625" style="17" customWidth="1"/>
    <col min="6" max="6" width="29.42578125" customWidth="1"/>
    <col min="7" max="7" width="16.28515625" customWidth="1"/>
    <col min="8" max="9" width="16.28515625" style="17" customWidth="1"/>
    <col min="11" max="11" width="11.42578125" style="17"/>
    <col min="12" max="12" width="19.140625" style="17" customWidth="1"/>
    <col min="13" max="14" width="15" style="17" customWidth="1"/>
    <col min="15" max="16" width="19.85546875" style="17" customWidth="1"/>
  </cols>
  <sheetData>
    <row r="1" spans="1:16" ht="31.5" customHeight="1" x14ac:dyDescent="0.25">
      <c r="A1" s="218" t="s">
        <v>13</v>
      </c>
      <c r="B1" s="218"/>
      <c r="C1" s="218"/>
      <c r="D1" s="218"/>
      <c r="E1" s="218"/>
      <c r="F1" s="218"/>
      <c r="G1" s="218"/>
      <c r="H1" s="218"/>
      <c r="I1" s="218"/>
      <c r="J1" s="218"/>
      <c r="K1" s="218"/>
      <c r="L1" s="218"/>
      <c r="M1" s="218"/>
      <c r="N1" s="218"/>
      <c r="O1" s="218"/>
      <c r="P1" s="218"/>
    </row>
    <row r="2" spans="1:16" ht="23.25" customHeight="1" x14ac:dyDescent="0.25">
      <c r="A2" s="218" t="str">
        <f>'BPU LOT 4'!A4:M4</f>
        <v>LOT 4 -  VAISSELLE TECHNIQUE ERGONOMIQUE</v>
      </c>
      <c r="B2" s="218"/>
      <c r="C2" s="218"/>
      <c r="D2" s="218"/>
      <c r="E2" s="218"/>
      <c r="F2" s="218"/>
      <c r="G2" s="218"/>
      <c r="H2" s="218"/>
      <c r="I2" s="218"/>
      <c r="J2" s="218"/>
      <c r="K2" s="218"/>
      <c r="L2" s="218"/>
      <c r="M2" s="218"/>
      <c r="N2" s="218"/>
      <c r="O2" s="218"/>
      <c r="P2" s="218"/>
    </row>
    <row r="3" spans="1:16" ht="15" customHeight="1" x14ac:dyDescent="0.25">
      <c r="A3" s="218"/>
      <c r="B3" s="218"/>
      <c r="C3" s="218"/>
      <c r="D3" s="218"/>
      <c r="E3" s="218"/>
      <c r="F3" s="218"/>
      <c r="G3" s="218"/>
      <c r="H3" s="218"/>
      <c r="I3" s="218"/>
      <c r="J3" s="218"/>
      <c r="K3" s="218"/>
      <c r="L3" s="218"/>
      <c r="M3" s="218"/>
      <c r="N3" s="218"/>
      <c r="O3" s="218"/>
      <c r="P3" s="218"/>
    </row>
    <row r="4" spans="1:16" s="6" customFormat="1" ht="15" customHeight="1" x14ac:dyDescent="0.25">
      <c r="A4" s="23"/>
      <c r="B4" s="23"/>
      <c r="C4" s="23"/>
      <c r="D4" s="23"/>
      <c r="E4" s="23"/>
      <c r="F4" s="23"/>
      <c r="G4" s="23"/>
      <c r="H4" s="23"/>
      <c r="I4" s="23"/>
      <c r="J4" s="23"/>
      <c r="K4" s="23"/>
      <c r="L4" s="23"/>
      <c r="M4" s="23"/>
      <c r="N4" s="23"/>
      <c r="O4" s="23"/>
      <c r="P4" s="23"/>
    </row>
    <row r="5" spans="1:16" s="6" customFormat="1" ht="15" customHeight="1" x14ac:dyDescent="0.25">
      <c r="A5" s="23"/>
      <c r="B5" s="23"/>
      <c r="C5" s="23"/>
      <c r="D5" s="23"/>
      <c r="E5" s="23"/>
      <c r="F5" s="23"/>
      <c r="G5" s="23"/>
      <c r="H5" s="23"/>
      <c r="I5" s="23"/>
      <c r="J5" s="23"/>
      <c r="K5" s="23"/>
      <c r="L5" s="23"/>
      <c r="M5" s="23"/>
      <c r="N5" s="23"/>
      <c r="O5" s="23"/>
      <c r="P5" s="23"/>
    </row>
    <row r="6" spans="1:16" s="6" customFormat="1" ht="33" customHeight="1" x14ac:dyDescent="0.25">
      <c r="A6" s="220" t="s">
        <v>31</v>
      </c>
      <c r="B6" s="220"/>
      <c r="C6" s="45">
        <f>'BPU LOT 4'!C8</f>
        <v>0</v>
      </c>
      <c r="D6" s="107"/>
      <c r="E6" s="107"/>
      <c r="F6" s="23"/>
      <c r="G6" s="23"/>
      <c r="H6" s="23"/>
      <c r="I6" s="23"/>
      <c r="J6" s="23"/>
      <c r="K6" s="23"/>
      <c r="L6" s="23"/>
      <c r="M6" s="23"/>
      <c r="N6" s="23"/>
      <c r="O6" s="23"/>
      <c r="P6" s="23"/>
    </row>
    <row r="7" spans="1:16" s="6" customFormat="1" ht="15" customHeight="1" x14ac:dyDescent="0.25">
      <c r="A7" s="23"/>
      <c r="B7" s="23"/>
      <c r="C7" s="23"/>
      <c r="D7" s="23"/>
      <c r="E7" s="23"/>
      <c r="F7" s="23"/>
      <c r="G7" s="23"/>
      <c r="H7" s="23"/>
      <c r="I7" s="23"/>
      <c r="J7" s="23"/>
      <c r="K7" s="23"/>
      <c r="L7" s="23"/>
      <c r="M7" s="23"/>
      <c r="N7" s="23"/>
      <c r="O7" s="23"/>
      <c r="P7" s="23"/>
    </row>
    <row r="8" spans="1:16" s="6" customFormat="1" ht="74.25" customHeight="1" x14ac:dyDescent="0.25">
      <c r="A8" s="207" t="s">
        <v>62</v>
      </c>
      <c r="B8" s="208"/>
      <c r="C8" s="208"/>
      <c r="D8" s="208"/>
      <c r="E8" s="208"/>
      <c r="F8" s="208"/>
      <c r="G8" s="208"/>
      <c r="H8" s="208"/>
      <c r="I8" s="208"/>
      <c r="J8" s="208"/>
      <c r="K8" s="208"/>
      <c r="L8" s="208"/>
      <c r="M8" s="219"/>
      <c r="N8" s="71"/>
      <c r="O8" s="71"/>
      <c r="P8" s="71"/>
    </row>
    <row r="9" spans="1:16" s="6" customFormat="1" ht="26.25" customHeight="1" thickBot="1" x14ac:dyDescent="0.3">
      <c r="A9" s="223" t="s">
        <v>66</v>
      </c>
      <c r="B9" s="224"/>
      <c r="C9" s="224"/>
      <c r="D9" s="224"/>
      <c r="E9" s="224"/>
      <c r="F9" s="225"/>
      <c r="M9" s="221" t="s">
        <v>66</v>
      </c>
      <c r="N9" s="222"/>
    </row>
    <row r="10" spans="1:16" s="49" customFormat="1" ht="71.25" customHeight="1" x14ac:dyDescent="0.25">
      <c r="A10" s="80" t="str">
        <f>'BPU LOT 4'!A13</f>
        <v>N° Ligne</v>
      </c>
      <c r="B10" s="81" t="str">
        <f>'BPU LOT 4'!B13</f>
        <v>Libellé article</v>
      </c>
      <c r="C10" s="81" t="str">
        <f>'BPU LOT 4'!C13</f>
        <v>Description de l'article souhaité</v>
      </c>
      <c r="D10" s="81" t="str">
        <f>'BPU LOT 4'!D13</f>
        <v>Dimensions souhaitées</v>
      </c>
      <c r="E10" s="81" t="str">
        <f>'BPU LOT 4'!F13</f>
        <v>Etablissements concernés</v>
      </c>
      <c r="F10" s="81" t="s">
        <v>43</v>
      </c>
      <c r="G10" s="81" t="s">
        <v>37</v>
      </c>
      <c r="H10" s="81" t="s">
        <v>47</v>
      </c>
      <c r="I10" s="81" t="s">
        <v>76</v>
      </c>
      <c r="J10" s="81" t="s">
        <v>59</v>
      </c>
      <c r="K10" s="81" t="s">
        <v>48</v>
      </c>
      <c r="L10" s="82" t="s">
        <v>40</v>
      </c>
      <c r="M10" s="81" t="s">
        <v>41</v>
      </c>
      <c r="N10" s="81" t="str">
        <f>'BPU LOT 4'!H13</f>
        <v>Votre Réf.*
(2)</v>
      </c>
      <c r="O10" s="81" t="s">
        <v>39</v>
      </c>
      <c r="P10" s="83" t="s">
        <v>35</v>
      </c>
    </row>
    <row r="11" spans="1:16" ht="102.75" thickBot="1" x14ac:dyDescent="0.3">
      <c r="A11" s="165" t="str">
        <f>'BPU LOT 4'!A14</f>
        <v xml:space="preserve">Exemple </v>
      </c>
      <c r="B11" s="166" t="str">
        <f>'BPU LOT 4'!B14</f>
        <v>PAILLES ANTI-REFLUX à usage unique</v>
      </c>
      <c r="C11" s="167" t="str">
        <f>'BPU LOT 4'!I14</f>
        <v>Pailles anti reflux UU biodégradables disposent d’une valve unidirectionnelle qui permet d’empêcher le liquide aspiré de retomber dans le récipient entre chaque aspiration. Peut être coupé à des longueurs variables,
Paquet de pailles flexibles contient 15 pailles individuelles</v>
      </c>
      <c r="D11" s="166" t="str">
        <f>'BPU LOT 4'!D14</f>
        <v>Longueur non prolongée: 212mm.  Prolongée : 224mm environ</v>
      </c>
      <c r="E11" s="166" t="str">
        <f>'BPU LOT 4'!F14</f>
        <v>CHBA
CHBI
CH Ploërmel
CH Josselin
EHPAD Malestroit
CHBV</v>
      </c>
      <c r="F11" s="167" t="str">
        <f>'BPU LOT 4'!I14</f>
        <v>Pailles anti reflux UU biodégradables disposent d’une valve unidirectionnelle qui permet d’empêcher le liquide aspiré de retomber dans le récipient entre chaque aspiration. Peut être coupé à des longueurs variables,
Paquet de pailles flexibles contient 15 pailles individuelles</v>
      </c>
      <c r="G11" s="167" t="s">
        <v>77</v>
      </c>
      <c r="H11" s="167" t="s">
        <v>231</v>
      </c>
      <c r="I11" s="167" t="s">
        <v>232</v>
      </c>
      <c r="J11" s="167" t="s">
        <v>72</v>
      </c>
      <c r="K11" s="167" t="s">
        <v>233</v>
      </c>
      <c r="L11" s="167" t="s">
        <v>73</v>
      </c>
      <c r="M11" s="168">
        <f>'BPU LOT 4'!E14</f>
        <v>90</v>
      </c>
      <c r="N11" s="167" t="str">
        <f>'BPU LOT 4'!H14</f>
        <v>XX0001</v>
      </c>
      <c r="O11" s="167">
        <v>15</v>
      </c>
      <c r="P11" s="169" t="s">
        <v>234</v>
      </c>
    </row>
    <row r="12" spans="1:16" s="68" customFormat="1" ht="63.75" x14ac:dyDescent="0.2">
      <c r="A12" s="170">
        <f>'BPU LOT 4'!A15</f>
        <v>1</v>
      </c>
      <c r="B12" s="158" t="str">
        <f>'BPU LOT 4'!B15</f>
        <v>Anneau ventouse Ramequins à dessert Format petit</v>
      </c>
      <c r="C12" s="159" t="str">
        <f>'BPU LOT 4'!C15</f>
        <v>Anneau effet ventouse Type "SUKER" ou équivalent - Taille Small</v>
      </c>
      <c r="D12" s="171" t="str">
        <f>'BPU LOT 4'!D15</f>
        <v>Ø diamètre étirable de 4 à 7,5 cm environ</v>
      </c>
      <c r="E12" s="171" t="str">
        <f>'BPU LOT 4'!F15</f>
        <v>CHBA
CHBI
CH Ploërmel
CH Josselin
CHBV</v>
      </c>
      <c r="F12" s="172">
        <f>'BPU LOT 4'!I15</f>
        <v>0</v>
      </c>
      <c r="G12" s="160"/>
      <c r="H12" s="160"/>
      <c r="I12" s="160"/>
      <c r="J12" s="160"/>
      <c r="K12" s="160"/>
      <c r="L12" s="160"/>
      <c r="M12" s="130">
        <f>'BPU LOT 4'!E15</f>
        <v>24</v>
      </c>
      <c r="N12" s="172">
        <f>'BPU LOT 4'!H15</f>
        <v>0</v>
      </c>
      <c r="O12" s="173"/>
      <c r="P12" s="174"/>
    </row>
    <row r="13" spans="1:16" s="68" customFormat="1" ht="63.75" x14ac:dyDescent="0.2">
      <c r="A13" s="84">
        <f>'BPU LOT 4'!A16</f>
        <v>2</v>
      </c>
      <c r="B13" s="109" t="str">
        <f>'BPU LOT 4'!B16</f>
        <v>Anneau ventouse Ramequins à dessert Format moyen</v>
      </c>
      <c r="C13" s="58" t="str">
        <f>'BPU LOT 4'!C16</f>
        <v>Anneau effet ventouse Type "SUKER" ou équivalent - Taille Médium</v>
      </c>
      <c r="D13" s="108" t="str">
        <f>'BPU LOT 4'!D16</f>
        <v>Ø diamètre étirable de 6 à 10 cm environ</v>
      </c>
      <c r="E13" s="108" t="str">
        <f>'BPU LOT 4'!F16</f>
        <v>CHBA
CHBI
CH Ploërmel
CH Josselin
CHBV</v>
      </c>
      <c r="F13" s="110">
        <f>'BPU LOT 4'!I16</f>
        <v>0</v>
      </c>
      <c r="G13" s="51"/>
      <c r="H13" s="51"/>
      <c r="I13" s="51"/>
      <c r="J13" s="51"/>
      <c r="K13" s="64"/>
      <c r="L13" s="64"/>
      <c r="M13" s="96">
        <f>'BPU LOT 4'!E16</f>
        <v>19</v>
      </c>
      <c r="N13" s="110">
        <f>'BPU LOT 4'!H16</f>
        <v>0</v>
      </c>
      <c r="O13" s="53"/>
      <c r="P13" s="142"/>
    </row>
    <row r="14" spans="1:16" s="68" customFormat="1" ht="76.5" x14ac:dyDescent="0.2">
      <c r="A14" s="84">
        <f>'BPU LOT 4'!A17</f>
        <v>3</v>
      </c>
      <c r="B14" s="109" t="str">
        <f>'BPU LOT 4'!B17</f>
        <v>Assiette ERGONOMIQUE</v>
      </c>
      <c r="C14" s="58" t="str">
        <f>'BPU LOT 4'!C17</f>
        <v>Assiette en POLYCARBONATE quasi-incassable Blanc Ivoire - Rebords hauts et droits antidérapants - Fond incliné - Garantie lave-vaisselle et micro-ondes</v>
      </c>
      <c r="D14" s="108" t="str">
        <f>'BPU LOT 4'!D17</f>
        <v>Ø total : 24,5 CM et Ø interne : 18,2 CM + ou - 5%</v>
      </c>
      <c r="E14" s="108" t="str">
        <f>'BPU LOT 4'!F17</f>
        <v>CHBA
CHBI
EPSM Morbihan
CH Ploërmel
EHPAD Malestroit
CHBV</v>
      </c>
      <c r="F14" s="110">
        <f>'BPU LOT 4'!I17</f>
        <v>0</v>
      </c>
      <c r="G14" s="51"/>
      <c r="H14" s="51"/>
      <c r="I14" s="51"/>
      <c r="J14" s="51"/>
      <c r="K14" s="64"/>
      <c r="L14" s="64"/>
      <c r="M14" s="96">
        <f>'BPU LOT 4'!E17</f>
        <v>84</v>
      </c>
      <c r="N14" s="110">
        <f>'BPU LOT 4'!H17</f>
        <v>0</v>
      </c>
      <c r="O14" s="53"/>
      <c r="P14" s="142"/>
    </row>
    <row r="15" spans="1:16" s="68" customFormat="1" ht="51" x14ac:dyDescent="0.2">
      <c r="A15" s="84">
        <f>'BPU LOT 4'!A18</f>
        <v>4</v>
      </c>
      <c r="B15" s="109" t="str">
        <f>'BPU LOT 4'!B18</f>
        <v xml:space="preserve">ASSIETTE A VENTOUSE </v>
      </c>
      <c r="C15" s="58" t="str">
        <f>'BPU LOT 4'!C18</f>
        <v>Assiette à ventouse de couleur Rouge Type " EASY IDENTITES" ou équivalent - Dispose d'un côté à rebord incurvé et d'un côté à rebord bas + ventouse amovible. Garantie lave-vaisselle et micro-ondes (sauf ventouse).</v>
      </c>
      <c r="D15" s="108" t="str">
        <f>'BPU LOT 4'!D18</f>
        <v>Ø 23,5 et hauteur 6 CM + ou - 5%
Poids 185g environ</v>
      </c>
      <c r="E15" s="108" t="str">
        <f>'BPU LOT 4'!F18</f>
        <v>CHBA
EPSM Morbihan
CHBV</v>
      </c>
      <c r="F15" s="110">
        <f>'BPU LOT 4'!I18</f>
        <v>0</v>
      </c>
      <c r="G15" s="51"/>
      <c r="H15" s="51"/>
      <c r="I15" s="51"/>
      <c r="J15" s="51"/>
      <c r="K15" s="64"/>
      <c r="L15" s="64"/>
      <c r="M15" s="96">
        <f>'BPU LOT 4'!E18</f>
        <v>22</v>
      </c>
      <c r="N15" s="110">
        <f>'BPU LOT 4'!H18</f>
        <v>0</v>
      </c>
      <c r="O15" s="53"/>
      <c r="P15" s="142"/>
    </row>
    <row r="16" spans="1:16" s="68" customFormat="1" ht="51" x14ac:dyDescent="0.2">
      <c r="A16" s="84">
        <f>'BPU LOT 4'!A19</f>
        <v>5</v>
      </c>
      <c r="B16" s="109" t="str">
        <f>'BPU LOT 4'!B19</f>
        <v>ASSIETTE de Type GRIPWARE ou équivalent - Rebord droit</v>
      </c>
      <c r="C16" s="58" t="str">
        <f>'BPU LOT 4'!C19</f>
        <v>Assiette munie d'un rebord très haut (3,2 cm) et d'un dessous antidérapant (6 pieds antidérapants).
Garantie lave-vaisselle (sauf patins en caoutchouc).</v>
      </c>
      <c r="D16" s="108" t="str">
        <f>'BPU LOT 4'!D19</f>
        <v xml:space="preserve">Ø  21 cm </v>
      </c>
      <c r="E16" s="108" t="str">
        <f>'BPU LOT 4'!F19</f>
        <v>EPSM Morbihan
CH Josselin
EHPAD Malestroit</v>
      </c>
      <c r="F16" s="110">
        <f>'BPU LOT 4'!I19</f>
        <v>0</v>
      </c>
      <c r="G16" s="51"/>
      <c r="H16" s="51"/>
      <c r="I16" s="51"/>
      <c r="J16" s="51"/>
      <c r="K16" s="64"/>
      <c r="L16" s="64"/>
      <c r="M16" s="96">
        <f>'BPU LOT 4'!E19</f>
        <v>32</v>
      </c>
      <c r="N16" s="110">
        <f>'BPU LOT 4'!H19</f>
        <v>0</v>
      </c>
      <c r="O16" s="53"/>
      <c r="P16" s="142"/>
    </row>
    <row r="17" spans="1:16" s="68" customFormat="1" ht="51" x14ac:dyDescent="0.2">
      <c r="A17" s="84">
        <f>'BPU LOT 4'!A20</f>
        <v>6</v>
      </c>
      <c r="B17" s="109" t="str">
        <f>'BPU LOT 4'!B20</f>
        <v>ASSIETTE de Type GRIPWARE ou équivalent - Rebord avec découpe</v>
      </c>
      <c r="C17" s="58" t="str">
        <f>'BPU LOT 4'!C20</f>
        <v>Assiette munie d'un rebord très haut (3,2 cm) avec découpe et d'un dessous antidérapant (6 pieds antidérapants).
Garantie lave-vaisselle (sauf patins en caoutchouc).</v>
      </c>
      <c r="D17" s="108" t="str">
        <f>'BPU LOT 4'!D20</f>
        <v xml:space="preserve">Ø  21 cm </v>
      </c>
      <c r="E17" s="108" t="str">
        <f>'BPU LOT 4'!F20</f>
        <v>EPSM Morbihan
CH Josselin
EHPAD Malestroit</v>
      </c>
      <c r="F17" s="110">
        <f>'BPU LOT 4'!I20</f>
        <v>0</v>
      </c>
      <c r="G17" s="51"/>
      <c r="H17" s="51"/>
      <c r="I17" s="51"/>
      <c r="J17" s="51"/>
      <c r="K17" s="64"/>
      <c r="L17" s="64"/>
      <c r="M17" s="96">
        <f>'BPU LOT 4'!E20</f>
        <v>32</v>
      </c>
      <c r="N17" s="110">
        <f>'BPU LOT 4'!H20</f>
        <v>0</v>
      </c>
      <c r="O17" s="53"/>
      <c r="P17" s="142"/>
    </row>
    <row r="18" spans="1:16" s="68" customFormat="1" ht="63.75" x14ac:dyDescent="0.2">
      <c r="A18" s="84">
        <f>'BPU LOT 4'!A21</f>
        <v>7</v>
      </c>
      <c r="B18" s="109" t="str">
        <f>'BPU LOT 4'!B21</f>
        <v xml:space="preserve">ASSIETTE A COMPARTIMENTS </v>
      </c>
      <c r="C18" s="58" t="str">
        <f>'BPU LOT 4'!C21</f>
        <v>Assiette Type "IDENTITE" ou équivalent à compartiments - Propose 3 emplacements afin de séparer les aliments : 1 grand de 375 ml et 2 petits de 200 ml.
Garantie micro-ondes et lave-vaisselle, excepté le couvercle transparent.</v>
      </c>
      <c r="D18" s="108" t="str">
        <f>'BPU LOT 4'!D21</f>
        <v>Rebord : droit de 3,8 cm de hauteur
Ø 20 CM environ</v>
      </c>
      <c r="E18" s="108" t="str">
        <f>'BPU LOT 4'!F21</f>
        <v>EPSM Morbihan</v>
      </c>
      <c r="F18" s="110">
        <f>'BPU LOT 4'!I21</f>
        <v>0</v>
      </c>
      <c r="G18" s="51"/>
      <c r="H18" s="51"/>
      <c r="I18" s="51"/>
      <c r="J18" s="51"/>
      <c r="K18" s="64"/>
      <c r="L18" s="64"/>
      <c r="M18" s="96">
        <f>'BPU LOT 4'!E21</f>
        <v>10</v>
      </c>
      <c r="N18" s="110">
        <f>'BPU LOT 4'!H21</f>
        <v>0</v>
      </c>
      <c r="O18" s="53"/>
      <c r="P18" s="142"/>
    </row>
    <row r="19" spans="1:16" s="68" customFormat="1" ht="76.5" x14ac:dyDescent="0.2">
      <c r="A19" s="84">
        <f>'BPU LOT 4'!A22</f>
        <v>8</v>
      </c>
      <c r="B19" s="109" t="str">
        <f>'BPU LOT 4'!B22</f>
        <v>Assiette INCLINEE Grand format</v>
      </c>
      <c r="C19" s="58" t="str">
        <f>'BPU LOT 4'!C22</f>
        <v>Assiette avec fond incliné - Bords hauts - Type "MANOY IDENTITES" ou équivalent - Forme ovale - Garantie lave-vaisselle- Grand format</v>
      </c>
      <c r="D19" s="108" t="str">
        <f>'BPU LOT 4'!D22</f>
        <v>Dimensions assiette standard : 28 x 20 cm + ou - 5 %</v>
      </c>
      <c r="E19" s="108" t="str">
        <f>'BPU LOT 4'!F22</f>
        <v>CHBA
CHBI
EPSM Morbihan
CH Ploërmel
CH Josselin
EHPAD Malestroit</v>
      </c>
      <c r="F19" s="110">
        <f>'BPU LOT 4'!I22</f>
        <v>0</v>
      </c>
      <c r="G19" s="51"/>
      <c r="H19" s="51"/>
      <c r="I19" s="51"/>
      <c r="J19" s="51"/>
      <c r="K19" s="64"/>
      <c r="L19" s="64"/>
      <c r="M19" s="96">
        <f>'BPU LOT 4'!E22</f>
        <v>32</v>
      </c>
      <c r="N19" s="110">
        <f>'BPU LOT 4'!H22</f>
        <v>0</v>
      </c>
      <c r="O19" s="53"/>
      <c r="P19" s="142"/>
    </row>
    <row r="20" spans="1:16" s="68" customFormat="1" ht="38.25" x14ac:dyDescent="0.2">
      <c r="A20" s="84">
        <f>'BPU LOT 4'!A23</f>
        <v>9</v>
      </c>
      <c r="B20" s="109" t="str">
        <f>'BPU LOT 4'!B23</f>
        <v>Assiette INCLINEE Petit format</v>
      </c>
      <c r="C20" s="58" t="str">
        <f>'BPU LOT 4'!C23</f>
        <v>Assiette avec fond incliné - Bords hauts - Type "MANOY IDENTITES" ou équivalent - Forme ovale - Garantie lave-vaisselle- Petit format</v>
      </c>
      <c r="D20" s="108" t="str">
        <f>'BPU LOT 4'!D23</f>
        <v>Dimensions petite assiette : 22 x 16 cm + ou - 5%</v>
      </c>
      <c r="E20" s="108" t="str">
        <f>'BPU LOT 4'!F23</f>
        <v>CHBI
CH Ploërmel
CH Josselin</v>
      </c>
      <c r="F20" s="110">
        <f>'BPU LOT 4'!I23</f>
        <v>0</v>
      </c>
      <c r="G20" s="51"/>
      <c r="H20" s="51"/>
      <c r="I20" s="51"/>
      <c r="J20" s="51"/>
      <c r="K20" s="64"/>
      <c r="L20" s="64"/>
      <c r="M20" s="96">
        <f>'BPU LOT 4'!E23</f>
        <v>7</v>
      </c>
      <c r="N20" s="110">
        <f>'BPU LOT 4'!H23</f>
        <v>0</v>
      </c>
      <c r="O20" s="53"/>
      <c r="P20" s="142"/>
    </row>
    <row r="21" spans="1:16" s="68" customFormat="1" ht="76.5" x14ac:dyDescent="0.2">
      <c r="A21" s="84">
        <f>'BPU LOT 4'!A24</f>
        <v>10</v>
      </c>
      <c r="B21" s="109" t="str">
        <f>'BPU LOT 4'!B24</f>
        <v xml:space="preserve">Assiette rebord incurvé et haut </v>
      </c>
      <c r="C21" s="58" t="str">
        <f>'BPU LOT 4'!C24</f>
        <v>Assiette Type "ERGORIM IDENTITE" ou équivalent - Rebord incurvée et haut et plus bas de l'autre côté. Dessous antidérapant.</v>
      </c>
      <c r="D21" s="108" t="str">
        <f>'BPU LOT 4'!D24</f>
        <v>Ø 23 CM - H 2 à 5 CM + ou - 5%</v>
      </c>
      <c r="E21" s="108" t="str">
        <f>'BPU LOT 4'!F24</f>
        <v>CHBA
CHBI
EPSM Morbihan
CH Ploërmel
CH Josselin
EHPAD Malestroit</v>
      </c>
      <c r="F21" s="110">
        <f>'BPU LOT 4'!I24</f>
        <v>0</v>
      </c>
      <c r="G21" s="51"/>
      <c r="H21" s="51"/>
      <c r="I21" s="51"/>
      <c r="J21" s="51"/>
      <c r="K21" s="64"/>
      <c r="L21" s="64"/>
      <c r="M21" s="96">
        <f>'BPU LOT 4'!E24</f>
        <v>29</v>
      </c>
      <c r="N21" s="110">
        <f>'BPU LOT 4'!H24</f>
        <v>0</v>
      </c>
      <c r="O21" s="53"/>
      <c r="P21" s="142"/>
    </row>
    <row r="22" spans="1:16" s="68" customFormat="1" ht="89.25" x14ac:dyDescent="0.2">
      <c r="A22" s="84">
        <f>'BPU LOT 4'!A25</f>
        <v>11</v>
      </c>
      <c r="B22" s="109" t="str">
        <f>'BPU LOT 4'!B25</f>
        <v>Bidon de réhydratation</v>
      </c>
      <c r="C22" s="58" t="str">
        <f>'BPU LOT 4'!C25</f>
        <v>Bidon hermétique de réhydratation de Type "HYDRANT" ou équivalent. Le bidon hermétique d'1 litre se positionne sur le dossier d'un fauteuil. La personne boit par une pipette reliée au bidon par un tube souple. La pipette
est équipée d'une pince à vêtement. Le tube spécifique
laisse toujours le liquide au bord de la pipette sans couler. Garantie lave-vaisselle sauf tube + pipette.</v>
      </c>
      <c r="D22" s="108" t="str">
        <f>'BPU LOT 4'!D25</f>
        <v>Dimensions : haut. 23 x diam. 8 cm. Longueur du tube 120
cm</v>
      </c>
      <c r="E22" s="108" t="str">
        <f>'BPU LOT 4'!F25</f>
        <v>CHBA
CH Ploërmel
CH Josselin</v>
      </c>
      <c r="F22" s="110">
        <f>'BPU LOT 4'!I25</f>
        <v>0</v>
      </c>
      <c r="G22" s="51"/>
      <c r="H22" s="51"/>
      <c r="I22" s="51"/>
      <c r="J22" s="51"/>
      <c r="K22" s="64"/>
      <c r="L22" s="64"/>
      <c r="M22" s="96">
        <f>'BPU LOT 4'!E25</f>
        <v>12</v>
      </c>
      <c r="N22" s="110">
        <f>'BPU LOT 4'!H25</f>
        <v>0</v>
      </c>
      <c r="O22" s="53"/>
      <c r="P22" s="142"/>
    </row>
    <row r="23" spans="1:16" s="68" customFormat="1" ht="51" x14ac:dyDescent="0.2">
      <c r="A23" s="84">
        <f>'BPU LOT 4'!A26</f>
        <v>12</v>
      </c>
      <c r="B23" s="109" t="str">
        <f>'BPU LOT 4'!B26</f>
        <v>Bol à REPAS ventouse avec rebord</v>
      </c>
      <c r="C23" s="58" t="str">
        <f>'BPU LOT 4'!C26</f>
        <v>Bol étudié pour manger d'une seule main grâce à son rebord haut. Il dispose d'une ventouse amovible permettant de le fixer à la table - Garantie micro-ondes et lave-vaisselle sauf ventouse</v>
      </c>
      <c r="D23" s="108" t="str">
        <f>'BPU LOT 4'!D26</f>
        <v>Ø 15 CM x HAUT. 7,8 cm environ</v>
      </c>
      <c r="E23" s="108" t="str">
        <f>'BPU LOT 4'!F26</f>
        <v>CHBA
EPSM Morbihan
CH Ploërmel
CH Josselin</v>
      </c>
      <c r="F23" s="110">
        <f>'BPU LOT 4'!I26</f>
        <v>0</v>
      </c>
      <c r="G23" s="51"/>
      <c r="H23" s="51"/>
      <c r="I23" s="51"/>
      <c r="J23" s="51"/>
      <c r="K23" s="64"/>
      <c r="L23" s="64"/>
      <c r="M23" s="96">
        <f>'BPU LOT 4'!E26</f>
        <v>31</v>
      </c>
      <c r="N23" s="110">
        <f>'BPU LOT 4'!H26</f>
        <v>0</v>
      </c>
      <c r="O23" s="53"/>
      <c r="P23" s="142"/>
    </row>
    <row r="24" spans="1:16" s="68" customFormat="1" ht="51" x14ac:dyDescent="0.2">
      <c r="A24" s="84">
        <f>'BPU LOT 4'!A27</f>
        <v>13</v>
      </c>
      <c r="B24" s="109" t="str">
        <f>'BPU LOT 4'!B27</f>
        <v>Couteau à lame basculante</v>
      </c>
      <c r="C24" s="58" t="str">
        <f>'BPU LOT 4'!C27</f>
        <v>Le mouvement basculant de ce couteau permet de trancher les aliments les plus résistants sans effort superflu et d'une seule main. Manche plastique et lame aiguisable en acier inoxydable - Garantie lave-vaisselle</v>
      </c>
      <c r="D24" s="108" t="str">
        <f>'BPU LOT 4'!D27</f>
        <v>Hauteur 8,7 cm.
Longueur manche 10,2 cm environ</v>
      </c>
      <c r="E24" s="108" t="str">
        <f>'BPU LOT 4'!F27</f>
        <v>EPSM Morbihan
CH Ploërmel
CH Josselin</v>
      </c>
      <c r="F24" s="110">
        <f>'BPU LOT 4'!I27</f>
        <v>0</v>
      </c>
      <c r="G24" s="51"/>
      <c r="H24" s="51"/>
      <c r="I24" s="51"/>
      <c r="J24" s="51"/>
      <c r="K24" s="64"/>
      <c r="L24" s="64"/>
      <c r="M24" s="96">
        <f>'BPU LOT 4'!E27</f>
        <v>9</v>
      </c>
      <c r="N24" s="110">
        <f>'BPU LOT 4'!H27</f>
        <v>0</v>
      </c>
      <c r="O24" s="53"/>
      <c r="P24" s="142"/>
    </row>
    <row r="25" spans="1:16" s="68" customFormat="1" ht="38.25" x14ac:dyDescent="0.2">
      <c r="A25" s="84">
        <f>'BPU LOT 4'!A28</f>
        <v>14</v>
      </c>
      <c r="B25" s="109" t="str">
        <f>'BPU LOT 4'!B28</f>
        <v>Couteau COCHOIR</v>
      </c>
      <c r="C25" s="58" t="str">
        <f>'BPU LOT 4'!C28</f>
        <v xml:space="preserve">Couteau cochoir Type "AMEFA" ou équivalent - Coupe les aliments grâce à un mouvement de balancier. Couvert en acier inoxydable - Garantie lave-vaisselle - </v>
      </c>
      <c r="D25" s="108" t="str">
        <f>'BPU LOT 4'!D28</f>
        <v>Lame à 90° environ par rapport au manche</v>
      </c>
      <c r="E25" s="108" t="str">
        <f>'BPU LOT 4'!F28</f>
        <v>EPSM Morbihan
CH Ploërmel
CH Josselin</v>
      </c>
      <c r="F25" s="110">
        <f>'BPU LOT 4'!I28</f>
        <v>0</v>
      </c>
      <c r="G25" s="51"/>
      <c r="H25" s="51"/>
      <c r="I25" s="51"/>
      <c r="J25" s="51"/>
      <c r="K25" s="64"/>
      <c r="L25" s="64"/>
      <c r="M25" s="96">
        <f>'BPU LOT 4'!E28</f>
        <v>9</v>
      </c>
      <c r="N25" s="110">
        <f>'BPU LOT 4'!H28</f>
        <v>0</v>
      </c>
      <c r="O25" s="53"/>
      <c r="P25" s="142"/>
    </row>
    <row r="26" spans="1:16" s="68" customFormat="1" ht="76.5" x14ac:dyDescent="0.2">
      <c r="A26" s="84">
        <f>'BPU LOT 4'!A29</f>
        <v>15</v>
      </c>
      <c r="B26" s="109" t="str">
        <f>'BPU LOT 4'!B29</f>
        <v>Couteau fourchette</v>
      </c>
      <c r="C26" s="58" t="str">
        <f>'BPU LOT 4'!C29</f>
        <v>Couteau-fourchette Type "NELSON" ou équivalent qui permet de manger avec une seule main. Lame en inox permet de découper les aliments et de les piquer. La découpe se fait
très facilement par un mouvement de balancier. Garantie lave vaisselle</v>
      </c>
      <c r="D26" s="108" t="str">
        <f>'BPU LOT 4'!D29</f>
        <v>Longueur 20,5 cm, dont lame 11 cm environ</v>
      </c>
      <c r="E26" s="108" t="str">
        <f>'BPU LOT 4'!F29</f>
        <v>CHBA
EPSM Morbihan
CH Ploërmel
CH Josselin
EHPAD Malestroit</v>
      </c>
      <c r="F26" s="110">
        <f>'BPU LOT 4'!I29</f>
        <v>0</v>
      </c>
      <c r="G26" s="51"/>
      <c r="H26" s="51"/>
      <c r="I26" s="51"/>
      <c r="J26" s="51"/>
      <c r="K26" s="64"/>
      <c r="L26" s="64"/>
      <c r="M26" s="96">
        <f>'BPU LOT 4'!E29</f>
        <v>15</v>
      </c>
      <c r="N26" s="110">
        <f>'BPU LOT 4'!H29</f>
        <v>0</v>
      </c>
      <c r="O26" s="53"/>
      <c r="P26" s="142"/>
    </row>
    <row r="27" spans="1:16" s="68" customFormat="1" ht="63.75" x14ac:dyDescent="0.2">
      <c r="A27" s="84">
        <f>'BPU LOT 4'!A30</f>
        <v>16</v>
      </c>
      <c r="B27" s="109" t="str">
        <f>'BPU LOT 4'!B30</f>
        <v>Couvercle hermétique</v>
      </c>
      <c r="C27" s="58" t="str">
        <f>'BPU LOT 4'!C30</f>
        <v>Couvercle pour verre qui le rend hermétique muni d'une ouverture où on peut y planter une paille. Type "COUVERCLE HERMETIQUE SAFESIP DE IDENTITE" ou équivalent - Il s'adapte à tous vos verres ou tasses et évite tout renversement de liquide</v>
      </c>
      <c r="D27" s="108" t="str">
        <f>'BPU LOT 4'!D30</f>
        <v>Dimensions :
- Largeur étendue : 11 cm
- Longueur étendue 15 cm environ</v>
      </c>
      <c r="E27" s="108" t="str">
        <f>'BPU LOT 4'!F30</f>
        <v>CH Ploërmel</v>
      </c>
      <c r="F27" s="110">
        <f>'BPU LOT 4'!I30</f>
        <v>0</v>
      </c>
      <c r="G27" s="51"/>
      <c r="H27" s="51"/>
      <c r="I27" s="51"/>
      <c r="J27" s="51"/>
      <c r="K27" s="64"/>
      <c r="L27" s="64"/>
      <c r="M27" s="96">
        <f>'BPU LOT 4'!E30</f>
        <v>6</v>
      </c>
      <c r="N27" s="110">
        <f>'BPU LOT 4'!H30</f>
        <v>0</v>
      </c>
      <c r="O27" s="53"/>
      <c r="P27" s="142"/>
    </row>
    <row r="28" spans="1:16" s="68" customFormat="1" ht="89.25" x14ac:dyDescent="0.2">
      <c r="A28" s="84">
        <f>'BPU LOT 4'!A31</f>
        <v>17</v>
      </c>
      <c r="B28" s="109" t="str">
        <f>'BPU LOT 4'!B31</f>
        <v>Couverts : Couteau ERGONOMIQUE Inox Type "GOODGRIP" ou équivalent</v>
      </c>
      <c r="C28" s="58" t="str">
        <f>'BPU LOT 4'!C31</f>
        <v>Couteau Type "GOOGGRIP" ou équivalent - Recouvert d'une gomme antidérapante et dispose d'un manche incurvable jusqu'à 90° ustensile en acier inoxydable - Sans latex. Garantie lave vaisselle</v>
      </c>
      <c r="D28" s="108" t="str">
        <f>'BPU LOT 4'!D31</f>
        <v xml:space="preserve"> Dimension :longueur 18 cm et Ø 3,5 cm + ou - 5 %</v>
      </c>
      <c r="E28" s="108" t="str">
        <f>'BPU LOT 4'!F31</f>
        <v>CHBA
EPSM Morbihan
CH Ploërmel
CH Josselin
EHPAD Malestroit
CHBV
EHPAD Quiberon</v>
      </c>
      <c r="F28" s="110">
        <f>'BPU LOT 4'!I31</f>
        <v>0</v>
      </c>
      <c r="G28" s="51"/>
      <c r="H28" s="51"/>
      <c r="I28" s="51"/>
      <c r="J28" s="51"/>
      <c r="K28" s="64"/>
      <c r="L28" s="64"/>
      <c r="M28" s="96">
        <f>'BPU LOT 4'!E31</f>
        <v>51</v>
      </c>
      <c r="N28" s="110">
        <f>'BPU LOT 4'!H31</f>
        <v>0</v>
      </c>
      <c r="O28" s="53"/>
      <c r="P28" s="142"/>
    </row>
    <row r="29" spans="1:16" s="68" customFormat="1" ht="76.5" x14ac:dyDescent="0.2">
      <c r="A29" s="84">
        <f>'BPU LOT 4'!A32</f>
        <v>18</v>
      </c>
      <c r="B29" s="109" t="str">
        <f>'BPU LOT 4'!B32</f>
        <v>Couverts : Cuillère à café ERGONOMIQUE Inox Type "GOODGRIP" ou équivalent</v>
      </c>
      <c r="C29" s="58" t="str">
        <f>'BPU LOT 4'!C32</f>
        <v>Cuillère Type "GOODGRIP" ou équivalent - Recouvert d'une gomme antidérapante et dispose d'un manche incurvable jusqu'à 90° ustensile en acier inoxydable - Sans latex. Garantie lave vaisselle</v>
      </c>
      <c r="D29" s="108" t="str">
        <f>'BPU LOT 4'!D32</f>
        <v>Dimension :longueur 18 cm et Ø 3,5 cm environ</v>
      </c>
      <c r="E29" s="108" t="str">
        <f>'BPU LOT 4'!F32</f>
        <v>CHBA
EPSM Morbihan
CH Ploërmel
CH Josselin
EHPAD Malestroit
CHBV</v>
      </c>
      <c r="F29" s="110">
        <f>'BPU LOT 4'!I32</f>
        <v>0</v>
      </c>
      <c r="G29" s="51"/>
      <c r="H29" s="51"/>
      <c r="I29" s="51"/>
      <c r="J29" s="51"/>
      <c r="K29" s="64"/>
      <c r="L29" s="64"/>
      <c r="M29" s="96">
        <f>'BPU LOT 4'!E32</f>
        <v>55</v>
      </c>
      <c r="N29" s="110">
        <f>'BPU LOT 4'!H32</f>
        <v>0</v>
      </c>
      <c r="O29" s="53"/>
      <c r="P29" s="142"/>
    </row>
    <row r="30" spans="1:16" s="68" customFormat="1" ht="89.25" x14ac:dyDescent="0.2">
      <c r="A30" s="84">
        <f>'BPU LOT 4'!A33</f>
        <v>19</v>
      </c>
      <c r="B30" s="109" t="str">
        <f>'BPU LOT 4'!B33</f>
        <v>Couverts : Cuillère à soupe ERGONOMIQUE Inox</v>
      </c>
      <c r="C30" s="58" t="str">
        <f>'BPU LOT 4'!C33</f>
        <v>Cuillère Type "GOODGRIP" ou équivalent - Recouvert d'une gomme antidérapante et dispose d'un manche incurvable jusqu'à 90° ustensile en acier inoxydable - Sans latex. Garantie lave vaisselle</v>
      </c>
      <c r="D30" s="108" t="str">
        <f>'BPU LOT 4'!D33</f>
        <v>Dimension :longueur 18 cm et Ø 3,5 cm environ</v>
      </c>
      <c r="E30" s="108" t="str">
        <f>'BPU LOT 4'!F33</f>
        <v>CHBA
CHBI
EPSM Morbihan
CH Ploërmel
CH Josselin
EHPAD Malestroit
CHBV</v>
      </c>
      <c r="F30" s="110">
        <f>'BPU LOT 4'!I33</f>
        <v>0</v>
      </c>
      <c r="G30" s="51"/>
      <c r="H30" s="51"/>
      <c r="I30" s="51"/>
      <c r="J30" s="51"/>
      <c r="K30" s="64"/>
      <c r="L30" s="64"/>
      <c r="M30" s="96">
        <f>'BPU LOT 4'!E33</f>
        <v>64</v>
      </c>
      <c r="N30" s="110">
        <f>'BPU LOT 4'!H33</f>
        <v>0</v>
      </c>
      <c r="O30" s="53"/>
      <c r="P30" s="142"/>
    </row>
    <row r="31" spans="1:16" s="68" customFormat="1" ht="51" x14ac:dyDescent="0.2">
      <c r="A31" s="84">
        <f>'BPU LOT 4'!A34</f>
        <v>20</v>
      </c>
      <c r="B31" s="109" t="str">
        <f>'BPU LOT 4'!B34</f>
        <v>Couverts : Cuillère à soupe LESTEE ET ERGONOMIQUE Inox Type "GOODGRIP" ou équivalent</v>
      </c>
      <c r="C31" s="58" t="str">
        <f>'BPU LOT 4'!C34</f>
        <v>Cuillère à soupe Type "GOODGRIP" ou équivalent avec manche lesté, conçu pour limiter les tremblements. Tige en acier inoxydable torsadé incurvable jusqu'à l’angle souhaité - Sans latex Garantie lave-vaisselle</v>
      </c>
      <c r="D31" s="108" t="str">
        <f>'BPU LOT 4'!D34</f>
        <v>Longueur 18 CM environ</v>
      </c>
      <c r="E31" s="108" t="str">
        <f>'BPU LOT 4'!F34</f>
        <v>CHBA
EPSM Morbihan
CHBV</v>
      </c>
      <c r="F31" s="110">
        <f>'BPU LOT 4'!I34</f>
        <v>0</v>
      </c>
      <c r="G31" s="51"/>
      <c r="H31" s="51"/>
      <c r="I31" s="51"/>
      <c r="J31" s="51"/>
      <c r="K31" s="64"/>
      <c r="L31" s="64"/>
      <c r="M31" s="96">
        <f>'BPU LOT 4'!E34</f>
        <v>26</v>
      </c>
      <c r="N31" s="110">
        <f>'BPU LOT 4'!H34</f>
        <v>0</v>
      </c>
      <c r="O31" s="53"/>
      <c r="P31" s="142"/>
    </row>
    <row r="32" spans="1:16" s="68" customFormat="1" ht="102" x14ac:dyDescent="0.2">
      <c r="A32" s="84">
        <f>'BPU LOT 4'!A35</f>
        <v>21</v>
      </c>
      <c r="B32" s="109" t="str">
        <f>'BPU LOT 4'!B35</f>
        <v>Couverts : Fourchette ERGONOMIQUE Inox Type "GOODGRIP" ou équivalent</v>
      </c>
      <c r="C32" s="58" t="str">
        <f>'BPU LOT 4'!C35</f>
        <v>Fourchette Type "GOODGRIP" ou équivalent - Recouvert d'une gomme antidérapante et dispose d'un manche incurvable jusqu'à 90° ustensile en acier inoxydable - Sans latex. Garantie lave vaisselle</v>
      </c>
      <c r="D32" s="108" t="str">
        <f>'BPU LOT 4'!D35</f>
        <v>Dimension :longueur 18 cm et Ø 3,5 cm + ou - 5 %</v>
      </c>
      <c r="E32" s="108" t="str">
        <f>'BPU LOT 4'!F35</f>
        <v>CHBA
CHBI
EPSM Morbihan
CH Ploërmel
CH Josselin
EHPAD Malestroit
CHBV
EHPAD Quiberon</v>
      </c>
      <c r="F32" s="110">
        <f>'BPU LOT 4'!I35</f>
        <v>0</v>
      </c>
      <c r="G32" s="51"/>
      <c r="H32" s="51"/>
      <c r="I32" s="51"/>
      <c r="J32" s="51"/>
      <c r="K32" s="64"/>
      <c r="L32" s="64"/>
      <c r="M32" s="96">
        <f>'BPU LOT 4'!E35</f>
        <v>82</v>
      </c>
      <c r="N32" s="110">
        <f>'BPU LOT 4'!H35</f>
        <v>0</v>
      </c>
      <c r="O32" s="53"/>
      <c r="P32" s="142"/>
    </row>
    <row r="33" spans="1:16" s="68" customFormat="1" ht="51" x14ac:dyDescent="0.2">
      <c r="A33" s="84">
        <f>'BPU LOT 4'!A36</f>
        <v>22</v>
      </c>
      <c r="B33" s="109" t="str">
        <f>'BPU LOT 4'!B36</f>
        <v>Couverts : Fourchette LESTEE ET ERGONOMIQUE Inox Type "GOODGRIP" ou équivalent</v>
      </c>
      <c r="C33" s="58" t="str">
        <f>'BPU LOT 4'!C36</f>
        <v>Fourchette Type "GOODGRIP" ou équivalent avec manche lesté, conçu pour limiter les tremblements. Tige en acier inoxydable torsadé incurvable jusqu'à l’angle souhaité - Sans latex Garantie lave-vaisselle</v>
      </c>
      <c r="D33" s="108" t="str">
        <f>'BPU LOT 4'!D36</f>
        <v>Longueur 20 CM environ</v>
      </c>
      <c r="E33" s="108" t="str">
        <f>'BPU LOT 4'!F36</f>
        <v>CHBA
EPSM Morbihan
CHBV</v>
      </c>
      <c r="F33" s="110">
        <f>'BPU LOT 4'!I36</f>
        <v>0</v>
      </c>
      <c r="G33" s="51"/>
      <c r="H33" s="51"/>
      <c r="I33" s="51"/>
      <c r="J33" s="51"/>
      <c r="K33" s="64"/>
      <c r="L33" s="64"/>
      <c r="M33" s="96">
        <f>'BPU LOT 4'!E36</f>
        <v>28</v>
      </c>
      <c r="N33" s="110">
        <f>'BPU LOT 4'!H36</f>
        <v>0</v>
      </c>
      <c r="O33" s="60"/>
      <c r="P33" s="143"/>
    </row>
    <row r="34" spans="1:16" s="68" customFormat="1" ht="63.75" x14ac:dyDescent="0.2">
      <c r="A34" s="84">
        <f>'BPU LOT 4'!A37</f>
        <v>23</v>
      </c>
      <c r="B34" s="109" t="str">
        <f>'BPU LOT 4'!B37</f>
        <v>Couverts : Cuillère à café ERGONOMIQUE Polycarbonate</v>
      </c>
      <c r="C34" s="58" t="str">
        <f>'BPU LOT 4'!C37</f>
        <v>Cuillères à café en POLYCARBONATE - Garantie lave-vaisselle - Recoupable et limable si besoin.</v>
      </c>
      <c r="D34" s="108" t="str">
        <f>'BPU LOT 4'!D37</f>
        <v>Longueur 15 cm + ou - 5 %</v>
      </c>
      <c r="E34" s="108" t="str">
        <f>'BPU LOT 4'!F37</f>
        <v>CHBI
EPSM Morbihan
CH Ploërmel
CH Josselin
EHPAD Malestroit</v>
      </c>
      <c r="F34" s="110">
        <f>'BPU LOT 4'!I37</f>
        <v>0</v>
      </c>
      <c r="G34" s="51"/>
      <c r="H34" s="51"/>
      <c r="I34" s="51"/>
      <c r="J34" s="51"/>
      <c r="K34" s="64"/>
      <c r="L34" s="64"/>
      <c r="M34" s="96">
        <f>'BPU LOT 4'!E37</f>
        <v>199</v>
      </c>
      <c r="N34" s="110">
        <f>'BPU LOT 4'!H37</f>
        <v>0</v>
      </c>
      <c r="O34" s="53"/>
      <c r="P34" s="142"/>
    </row>
    <row r="35" spans="1:16" s="68" customFormat="1" ht="51" x14ac:dyDescent="0.2">
      <c r="A35" s="84">
        <f>'BPU LOT 4'!A38</f>
        <v>24</v>
      </c>
      <c r="B35" s="109" t="str">
        <f>'BPU LOT 4'!B38</f>
        <v>Couverts : Cuillère à soupe ERGONOMIQUE Polycarbonate</v>
      </c>
      <c r="C35" s="58" t="str">
        <f>'BPU LOT 4'!C38</f>
        <v>Cuillères à soupe en POLYCARBONATE - Garantie lave-vaisselle - Recoupable et limable si besoin.</v>
      </c>
      <c r="D35" s="108" t="str">
        <f>'BPU LOT 4'!D38</f>
        <v>Longueur 17,5 cm + ou - 5 %</v>
      </c>
      <c r="E35" s="108" t="str">
        <f>'BPU LOT 4'!F38</f>
        <v>EPSM Morbihan
CH Ploërmel
CH Josselin
EHPAD Malestroit</v>
      </c>
      <c r="F35" s="110">
        <f>'BPU LOT 4'!I38</f>
        <v>0</v>
      </c>
      <c r="G35" s="51"/>
      <c r="H35" s="51"/>
      <c r="I35" s="51"/>
      <c r="J35" s="51"/>
      <c r="K35" s="64"/>
      <c r="L35" s="64"/>
      <c r="M35" s="96">
        <f>'BPU LOT 4'!E38</f>
        <v>105</v>
      </c>
      <c r="N35" s="110">
        <f>'BPU LOT 4'!H38</f>
        <v>0</v>
      </c>
      <c r="O35" s="53"/>
      <c r="P35" s="142"/>
    </row>
    <row r="36" spans="1:16" s="68" customFormat="1" ht="89.25" x14ac:dyDescent="0.2">
      <c r="A36" s="84">
        <f>'BPU LOT 4'!A39</f>
        <v>25</v>
      </c>
      <c r="B36" s="109" t="str">
        <f>'BPU LOT 4'!B39</f>
        <v>Couverts : Cuillère ERGONOMIQUE Plastique Type "SAINT ROMAIN" ou équivalent</v>
      </c>
      <c r="C36" s="58" t="str">
        <f>'BPU LOT 4'!C39</f>
        <v>Cuillère en plastique SANS LATEX Type "SAINT ROMAIN" ou équivalent - se règle à volonté selon 3 dimensions différentes - Pour gauchers et droitiers - Embout souple -  Sangle amovible - Passe au lave-vaisselle et au micro-ondes</v>
      </c>
      <c r="D36" s="108" t="str">
        <f>'BPU LOT 4'!D39</f>
        <v>Dimension : Longueur : 20 cm
Ø du manche : 3,5 cm environ</v>
      </c>
      <c r="E36" s="108" t="str">
        <f>'BPU LOT 4'!F39</f>
        <v>CHBA
CHBI
EPSM Morbihan
CH Ploërmel
CH Josselin
EHPAD Malestroit
CHBV</v>
      </c>
      <c r="F36" s="110">
        <f>'BPU LOT 4'!I39</f>
        <v>0</v>
      </c>
      <c r="G36" s="51"/>
      <c r="H36" s="51"/>
      <c r="I36" s="51"/>
      <c r="J36" s="51"/>
      <c r="K36" s="64"/>
      <c r="L36" s="64"/>
      <c r="M36" s="96">
        <f>'BPU LOT 4'!E39</f>
        <v>66</v>
      </c>
      <c r="N36" s="110">
        <f>'BPU LOT 4'!H39</f>
        <v>0</v>
      </c>
      <c r="O36" s="53"/>
      <c r="P36" s="142"/>
    </row>
    <row r="37" spans="1:16" s="68" customFormat="1" ht="51" x14ac:dyDescent="0.2">
      <c r="A37" s="84">
        <f>'BPU LOT 4'!A40</f>
        <v>26</v>
      </c>
      <c r="B37" s="109" t="str">
        <f>'BPU LOT 4'!B40</f>
        <v>Couverts : Cuillère Type "CLIP ON" ou équivalent</v>
      </c>
      <c r="C37" s="58" t="str">
        <f>'BPU LOT 4'!C40</f>
        <v>Cuillères avec larges poignées - Permet de saisir facilement le couvert avec manche en vinyle dérapant - Pince déformable pour une adaptation parfaite - Garantie lave-vaisselle</v>
      </c>
      <c r="D37" s="108" t="str">
        <f>'BPU LOT 4'!D40</f>
        <v>Longueur 23,5 m environ</v>
      </c>
      <c r="E37" s="108" t="str">
        <f>'BPU LOT 4'!F40</f>
        <v>CHBA
EPSM Morbihan</v>
      </c>
      <c r="F37" s="110">
        <f>'BPU LOT 4'!I40</f>
        <v>0</v>
      </c>
      <c r="G37" s="51"/>
      <c r="H37" s="51"/>
      <c r="I37" s="51"/>
      <c r="J37" s="51"/>
      <c r="K37" s="64"/>
      <c r="L37" s="64"/>
      <c r="M37" s="96">
        <f>'BPU LOT 4'!E40</f>
        <v>16</v>
      </c>
      <c r="N37" s="110">
        <f>'BPU LOT 4'!H40</f>
        <v>0</v>
      </c>
      <c r="O37" s="53"/>
      <c r="P37" s="142"/>
    </row>
    <row r="38" spans="1:16" s="68" customFormat="1" ht="51" x14ac:dyDescent="0.2">
      <c r="A38" s="84">
        <f>'BPU LOT 4'!A41</f>
        <v>27</v>
      </c>
      <c r="B38" s="109" t="str">
        <f>'BPU LOT 4'!B41</f>
        <v>Couverts : Fourchette Type "CLIP ON" ou équivalent</v>
      </c>
      <c r="C38" s="58" t="str">
        <f>'BPU LOT 4'!C41</f>
        <v>Fourchettes avec larges poignées - Permet de saisir facilement le couvert avec manche en vinyle dérapant - Pince déformable pour une adaptation parfaite - Garantie lave-vaisselle</v>
      </c>
      <c r="D38" s="108" t="str">
        <f>'BPU LOT 4'!D41</f>
        <v>Longueur 23,5 m environ</v>
      </c>
      <c r="E38" s="108" t="str">
        <f>'BPU LOT 4'!F41</f>
        <v>CHBA
EPSM Morbihan</v>
      </c>
      <c r="F38" s="110">
        <f>'BPU LOT 4'!I41</f>
        <v>0</v>
      </c>
      <c r="G38" s="51"/>
      <c r="H38" s="51"/>
      <c r="I38" s="51"/>
      <c r="J38" s="51"/>
      <c r="K38" s="64"/>
      <c r="L38" s="64"/>
      <c r="M38" s="96">
        <f>'BPU LOT 4'!E41</f>
        <v>11</v>
      </c>
      <c r="N38" s="110">
        <f>'BPU LOT 4'!H41</f>
        <v>0</v>
      </c>
      <c r="O38" s="53"/>
      <c r="P38" s="142"/>
    </row>
    <row r="39" spans="1:16" s="68" customFormat="1" ht="63.75" x14ac:dyDescent="0.2">
      <c r="A39" s="84">
        <f>'BPU LOT 4'!A42</f>
        <v>28</v>
      </c>
      <c r="B39" s="109" t="str">
        <f>'BPU LOT 4'!B42</f>
        <v>Disque antidérapant</v>
      </c>
      <c r="C39" s="58" t="str">
        <f>'BPU LOT 4'!C42</f>
        <v>Set de table antidérapant rond Type "DYCEM - IDENTITÉS" ou équivalent - Lavable à l'eau savonneuse</v>
      </c>
      <c r="D39" s="108" t="str">
        <f>'BPU LOT 4'!D42</f>
        <v>Ø 19 CM environ</v>
      </c>
      <c r="E39" s="108" t="str">
        <f>'BPU LOT 4'!F42</f>
        <v>CHBA
EPSM Morbihan
CH Ploërmel
CH Josselin
CHBV</v>
      </c>
      <c r="F39" s="110">
        <f>'BPU LOT 4'!I42</f>
        <v>0</v>
      </c>
      <c r="G39" s="51"/>
      <c r="H39" s="51"/>
      <c r="I39" s="51"/>
      <c r="J39" s="51"/>
      <c r="K39" s="64"/>
      <c r="L39" s="64"/>
      <c r="M39" s="96">
        <f>'BPU LOT 4'!E42</f>
        <v>48</v>
      </c>
      <c r="N39" s="110">
        <f>'BPU LOT 4'!H42</f>
        <v>0</v>
      </c>
      <c r="O39" s="53"/>
      <c r="P39" s="142"/>
    </row>
    <row r="40" spans="1:16" ht="63.75" x14ac:dyDescent="0.25">
      <c r="A40" s="84">
        <f>'BPU LOT 4'!A43</f>
        <v>29</v>
      </c>
      <c r="B40" s="109" t="str">
        <f>'BPU LOT 4'!B43</f>
        <v>GOUPILLON BROSSE POUR PAILLES COUDEES SILICONE</v>
      </c>
      <c r="C40" s="58" t="str">
        <f>'BPU LOT 4'!C43</f>
        <v>Mini brosse de lavage pour pailles réutilisables sans les abîmer</v>
      </c>
      <c r="D40" s="108" t="str">
        <f>'BPU LOT 4'!D43</f>
        <v>Dimensions : 21,5 x 0,6 cm Environ</v>
      </c>
      <c r="E40" s="108" t="str">
        <f>'BPU LOT 4'!F43</f>
        <v>CHBA
CHBI
CH Ploërmel
CH Josselin
EHPAD Malestroit</v>
      </c>
      <c r="F40" s="110">
        <f>'BPU LOT 4'!I43</f>
        <v>0</v>
      </c>
      <c r="G40" s="51"/>
      <c r="H40" s="51"/>
      <c r="I40" s="51"/>
      <c r="J40" s="51"/>
      <c r="K40" s="64"/>
      <c r="L40" s="64"/>
      <c r="M40" s="96">
        <f>'BPU LOT 4'!E43</f>
        <v>16</v>
      </c>
      <c r="N40" s="110">
        <f>'BPU LOT 4'!H43</f>
        <v>0</v>
      </c>
      <c r="O40" s="53"/>
      <c r="P40" s="142"/>
    </row>
    <row r="41" spans="1:16" ht="51" x14ac:dyDescent="0.25">
      <c r="A41" s="84">
        <f>'BPU LOT 4'!A44</f>
        <v>30</v>
      </c>
      <c r="B41" s="109" t="str">
        <f>'BPU LOT 4'!B44</f>
        <v>Ouvre-bouteille</v>
      </c>
      <c r="C41" s="58" t="str">
        <f>'BPU LOT 4'!C44</f>
        <v>Ouvre bouteille de Type "DYCEM" ou équivalent. Permet d'ouvrir sans effort les bouteilles grâce à son matériau souple et antidérapant. . Matériau polymère souple et ultrarésistant</v>
      </c>
      <c r="D41" s="108" t="str">
        <f>'BPU LOT 4'!D44</f>
        <v>Diamètre 6 cm environ</v>
      </c>
      <c r="E41" s="108" t="str">
        <f>'BPU LOT 4'!F44</f>
        <v>CHBA
CH Ploërmel
CH Josselin
EHPAD Malestroit</v>
      </c>
      <c r="F41" s="110">
        <f>'BPU LOT 4'!I44</f>
        <v>0</v>
      </c>
      <c r="G41" s="51"/>
      <c r="H41" s="51"/>
      <c r="I41" s="51"/>
      <c r="J41" s="51"/>
      <c r="K41" s="64"/>
      <c r="L41" s="64"/>
      <c r="M41" s="96">
        <f>'BPU LOT 4'!E44</f>
        <v>6</v>
      </c>
      <c r="N41" s="110">
        <f>'BPU LOT 4'!H44</f>
        <v>0</v>
      </c>
      <c r="O41" s="53"/>
      <c r="P41" s="142"/>
    </row>
    <row r="42" spans="1:16" ht="76.5" x14ac:dyDescent="0.25">
      <c r="A42" s="84">
        <f>'BPU LOT 4'!A45</f>
        <v>31</v>
      </c>
      <c r="B42" s="109" t="str">
        <f>'BPU LOT 4'!B45</f>
        <v xml:space="preserve">PAILLES ANTI-REFLUX </v>
      </c>
      <c r="C42" s="58" t="str">
        <f>'BPU LOT 4'!C45</f>
        <v>Pailles durables et réutilisables limitant l’effet des vases communicants.
Garantie lave-vaisselle jusqu’à 70°C. Fabriqué en polypropylène.
Doivent povoir se fixer au verre facilement.</v>
      </c>
      <c r="D42" s="108" t="str">
        <f>'BPU LOT 4'!D45</f>
        <v>Lot d’une paille de 17,5 cm + une de 25 cm - Ø intérieur 5 mm
environ - Lot de 2 pailles souhaité avec 2 tailles distinctes</v>
      </c>
      <c r="E42" s="108" t="str">
        <f>'BPU LOT 4'!F45</f>
        <v>CHBA
CHBI
CH Ploërmel
CH Josselin
EHPAD Malestroit
CHBV</v>
      </c>
      <c r="F42" s="110">
        <f>'BPU LOT 4'!I45</f>
        <v>0</v>
      </c>
      <c r="G42" s="51"/>
      <c r="H42" s="51"/>
      <c r="I42" s="51"/>
      <c r="J42" s="51"/>
      <c r="K42" s="64"/>
      <c r="L42" s="64"/>
      <c r="M42" s="96">
        <f>'BPU LOT 4'!E45</f>
        <v>24</v>
      </c>
      <c r="N42" s="110">
        <f>'BPU LOT 4'!H45</f>
        <v>0</v>
      </c>
      <c r="O42" s="53"/>
      <c r="P42" s="142"/>
    </row>
    <row r="43" spans="1:16" ht="76.5" x14ac:dyDescent="0.25">
      <c r="A43" s="84">
        <f>'BPU LOT 4'!A46</f>
        <v>32</v>
      </c>
      <c r="B43" s="109" t="str">
        <f>'BPU LOT 4'!B46</f>
        <v>PAILLES COUDEES SILICONE</v>
      </c>
      <c r="C43" s="58" t="str">
        <f>'BPU LOT 4'!C46</f>
        <v>Pailles en silicone réutilisables en silicone lavables en lave-vaisselle</v>
      </c>
      <c r="D43" s="108" t="str">
        <f>'BPU LOT 4'!D46</f>
        <v>Dimension : Longueur 23 cm et Ø 8 mm + ou - 5%</v>
      </c>
      <c r="E43" s="108" t="str">
        <f>'BPU LOT 4'!F46</f>
        <v>CHBA
CHBI
CH Ploërmel
CH Josselin
EHPAD Malestroit
CHBV</v>
      </c>
      <c r="F43" s="110">
        <f>'BPU LOT 4'!I46</f>
        <v>0</v>
      </c>
      <c r="G43" s="51"/>
      <c r="H43" s="51"/>
      <c r="I43" s="51"/>
      <c r="J43" s="51"/>
      <c r="K43" s="64"/>
      <c r="L43" s="64"/>
      <c r="M43" s="96">
        <f>'BPU LOT 4'!E46</f>
        <v>51</v>
      </c>
      <c r="N43" s="110">
        <f>'BPU LOT 4'!H46</f>
        <v>0</v>
      </c>
      <c r="O43" s="53"/>
      <c r="P43" s="142"/>
    </row>
    <row r="44" spans="1:16" ht="63.75" x14ac:dyDescent="0.25">
      <c r="A44" s="84">
        <f>'BPU LOT 4'!A47</f>
        <v>33</v>
      </c>
      <c r="B44" s="109" t="str">
        <f>'BPU LOT 4'!B47</f>
        <v>Rebord d'assiette incurvé</v>
      </c>
      <c r="C44" s="58" t="str">
        <f>'BPU LOT 4'!C47</f>
        <v>Rebord d'assiette incurvé en polyéthylène souple Type "HOMECRAFT" ou équivalent. 3 clips de fixation - Agit comme butée et empêche les aliments de tomber de l'assiette</v>
      </c>
      <c r="D44" s="108" t="str">
        <f>'BPU LOT 4'!D47</f>
        <v>Ø ext. assiette : 19 - 25,4cm environ</v>
      </c>
      <c r="E44" s="108" t="str">
        <f>'BPU LOT 4'!F47</f>
        <v>CHBA
EPSM Morbihan
CH Ploërmel
EHPAD Malestroit
CHBV</v>
      </c>
      <c r="F44" s="110">
        <f>'BPU LOT 4'!I47</f>
        <v>0</v>
      </c>
      <c r="G44" s="51"/>
      <c r="H44" s="51"/>
      <c r="I44" s="51"/>
      <c r="J44" s="51"/>
      <c r="K44" s="64"/>
      <c r="L44" s="64"/>
      <c r="M44" s="96">
        <f>'BPU LOT 4'!E47</f>
        <v>30</v>
      </c>
      <c r="N44" s="110">
        <f>'BPU LOT 4'!H47</f>
        <v>0</v>
      </c>
      <c r="O44" s="53"/>
      <c r="P44" s="142"/>
    </row>
    <row r="45" spans="1:16" ht="51" x14ac:dyDescent="0.25">
      <c r="A45" s="84">
        <f>'BPU LOT 4'!A48</f>
        <v>34</v>
      </c>
      <c r="B45" s="109" t="str">
        <f>'BPU LOT 4'!B48</f>
        <v>ROULEAU ANTIDERAPANT DYCEM 40cm x 2m</v>
      </c>
      <c r="C45" s="58" t="str">
        <f>'BPU LOT 4'!C48</f>
        <v>Rouleau antidérapant Type "DYCEM- IDENTITÉS" ou équivalent - Tous coloris</v>
      </c>
      <c r="D45" s="108" t="str">
        <f>'BPU LOT 4'!D48</f>
        <v>Dimension : 40cm x 2m + ou - 5%</v>
      </c>
      <c r="E45" s="108" t="str">
        <f>'BPU LOT 4'!F48</f>
        <v>CHBA
CHBI
EPSM Morbihan
CHBV</v>
      </c>
      <c r="F45" s="110">
        <f>'BPU LOT 4'!I48</f>
        <v>0</v>
      </c>
      <c r="G45" s="51"/>
      <c r="H45" s="51"/>
      <c r="I45" s="51"/>
      <c r="J45" s="51"/>
      <c r="K45" s="64"/>
      <c r="L45" s="64"/>
      <c r="M45" s="96">
        <f>'BPU LOT 4'!E48</f>
        <v>14</v>
      </c>
      <c r="N45" s="110">
        <f>'BPU LOT 4'!H48</f>
        <v>0</v>
      </c>
      <c r="O45" s="53"/>
      <c r="P45" s="142"/>
    </row>
    <row r="46" spans="1:16" ht="38.25" x14ac:dyDescent="0.25">
      <c r="A46" s="84">
        <f>'BPU LOT 4'!A49</f>
        <v>35</v>
      </c>
      <c r="B46" s="109" t="str">
        <f>'BPU LOT 4'!B49</f>
        <v>ROULEAU ANTIDERAPANT DYCEM 40 cm x 9m</v>
      </c>
      <c r="C46" s="58" t="str">
        <f>'BPU LOT 4'!C49</f>
        <v>Rouleau antidérapant Type "DYCEM- IDENTITÉS" ou équivalent - Tous coloris</v>
      </c>
      <c r="D46" s="108" t="str">
        <f>'BPU LOT 4'!D49</f>
        <v>Dimension : 40cm x 9m + ou - 5%</v>
      </c>
      <c r="E46" s="108" t="str">
        <f>'BPU LOT 4'!F49</f>
        <v>CHBA
CH Ploërmel
CH Josselin</v>
      </c>
      <c r="F46" s="110">
        <f>'BPU LOT 4'!I49</f>
        <v>0</v>
      </c>
      <c r="G46" s="51"/>
      <c r="H46" s="51"/>
      <c r="I46" s="51"/>
      <c r="J46" s="51"/>
      <c r="K46" s="64"/>
      <c r="L46" s="64"/>
      <c r="M46" s="96">
        <f>'BPU LOT 4'!E49</f>
        <v>5</v>
      </c>
      <c r="N46" s="110">
        <f>'BPU LOT 4'!H49</f>
        <v>0</v>
      </c>
      <c r="O46" s="53"/>
      <c r="P46" s="142"/>
    </row>
    <row r="47" spans="1:16" ht="38.25" x14ac:dyDescent="0.25">
      <c r="A47" s="84">
        <f>'BPU LOT 4'!A50</f>
        <v>36</v>
      </c>
      <c r="B47" s="109" t="str">
        <f>'BPU LOT 4'!B50</f>
        <v>ROULEAU ANTIDERAPANT DYCEM 20cm x 2m</v>
      </c>
      <c r="C47" s="58" t="str">
        <f>'BPU LOT 4'!C50</f>
        <v>COULEUR BLEU Type "DYCEM- IDENTITÉS" ou équivalent</v>
      </c>
      <c r="D47" s="108" t="str">
        <f>'BPU LOT 4'!D50</f>
        <v>Dimension : 20cm x 2m + ou - 5%</v>
      </c>
      <c r="E47" s="108" t="str">
        <f>'BPU LOT 4'!F50</f>
        <v>CHBA
CHBI
CHBV</v>
      </c>
      <c r="F47" s="110">
        <f>'BPU LOT 4'!I50</f>
        <v>0</v>
      </c>
      <c r="G47" s="51"/>
      <c r="H47" s="51"/>
      <c r="I47" s="51"/>
      <c r="J47" s="51"/>
      <c r="K47" s="64"/>
      <c r="L47" s="64"/>
      <c r="M47" s="96">
        <f>'BPU LOT 4'!E50</f>
        <v>8</v>
      </c>
      <c r="N47" s="110">
        <f>'BPU LOT 4'!H50</f>
        <v>0</v>
      </c>
      <c r="O47" s="53"/>
      <c r="P47" s="142"/>
    </row>
    <row r="48" spans="1:16" ht="63.75" x14ac:dyDescent="0.25">
      <c r="A48" s="84">
        <f>'BPU LOT 4'!A51</f>
        <v>37</v>
      </c>
      <c r="B48" s="109" t="str">
        <f>'BPU LOT 4'!B51</f>
        <v>ROULEAU ANTIDERAPANT DYCEM 20cm x 9m</v>
      </c>
      <c r="C48" s="58" t="str">
        <f>'BPU LOT 4'!C51</f>
        <v>Rouleau antidérapant Type "DYCEM- IDENTITÉS" ou équivalent - Tous coloris</v>
      </c>
      <c r="D48" s="108" t="str">
        <f>'BPU LOT 4'!D51</f>
        <v>Dimension : 20cm x 9m + ou - 5%</v>
      </c>
      <c r="E48" s="108" t="str">
        <f>'BPU LOT 4'!F51</f>
        <v>CHBA
EPSM Morbihan
CH Ploërmel
CH Josselin
EHPAD Malestroit</v>
      </c>
      <c r="F48" s="110">
        <f>'BPU LOT 4'!I51</f>
        <v>0</v>
      </c>
      <c r="G48" s="51"/>
      <c r="H48" s="51"/>
      <c r="I48" s="51"/>
      <c r="J48" s="51"/>
      <c r="K48" s="64"/>
      <c r="L48" s="64"/>
      <c r="M48" s="96">
        <f>'BPU LOT 4'!E51</f>
        <v>17</v>
      </c>
      <c r="N48" s="110">
        <f>'BPU LOT 4'!H51</f>
        <v>0</v>
      </c>
      <c r="O48" s="53"/>
      <c r="P48" s="142"/>
    </row>
    <row r="49" spans="1:16" ht="63.75" x14ac:dyDescent="0.25">
      <c r="A49" s="84">
        <f>'BPU LOT 4'!A52</f>
        <v>38</v>
      </c>
      <c r="B49" s="109" t="str">
        <f>'BPU LOT 4'!B52</f>
        <v>TASSES ERGO 1 ANSE LARGE</v>
      </c>
      <c r="C49" s="58" t="str">
        <f>'BPU LOT 4'!C52</f>
        <v>Tasse avec une anse très large en POLYCARBONATE - Très stable sur la table grâce au bas de l'anse au même
niveau que la base de la tasse - Plusieurs coloris au choix - Garantie lave-vaisselle et micro-ondes</v>
      </c>
      <c r="D49" s="108" t="str">
        <f>'BPU LOT 4'!D52</f>
        <v>Ø BAS / 5,5 CM et haut 10 CM.
Environ
Contenance : 30 CL  + ou - 5 %</v>
      </c>
      <c r="E49" s="108" t="str">
        <f>'BPU LOT 4'!F52</f>
        <v>CHBA
EPSM Morbihan
CH Ploërmel
CH Josselin
EHPAD Malestroit</v>
      </c>
      <c r="F49" s="110">
        <f>'BPU LOT 4'!I52</f>
        <v>0</v>
      </c>
      <c r="G49" s="51"/>
      <c r="H49" s="51"/>
      <c r="I49" s="51"/>
      <c r="J49" s="51"/>
      <c r="K49" s="64"/>
      <c r="L49" s="64"/>
      <c r="M49" s="96">
        <f>'BPU LOT 4'!E52</f>
        <v>45</v>
      </c>
      <c r="N49" s="110">
        <f>'BPU LOT 4'!H52</f>
        <v>0</v>
      </c>
      <c r="O49" s="53"/>
      <c r="P49" s="142"/>
    </row>
    <row r="50" spans="1:16" ht="76.5" x14ac:dyDescent="0.25">
      <c r="A50" s="84">
        <f>'BPU LOT 4'!A53</f>
        <v>39</v>
      </c>
      <c r="B50" s="109" t="str">
        <f>'BPU LOT 4'!B53</f>
        <v>TASSE SECURITE ISO</v>
      </c>
      <c r="C50" s="58" t="str">
        <f>'BPU LOT 4'!C53</f>
        <v>Tasse de sécurité ISO en polyester incassable SANS anse, équipée d'un couvercle à valve et dotée de parois cannelées. Munie d'une large paille adaptée à la prise de boissons mais également d'aliments semi-liquides. En cas de chute, la tasse ne se casse pas et le liquide ne s'éparpille pas. Garantie micro-ondes et lave-vaisselle (sauf valve)</v>
      </c>
      <c r="D50" s="108" t="str">
        <f>'BPU LOT 4'!D53</f>
        <v>Graduée jusqu'à 20 cl  + ou - 5 %</v>
      </c>
      <c r="E50" s="108" t="str">
        <f>'BPU LOT 4'!F53</f>
        <v>CHBI
CH Josselin</v>
      </c>
      <c r="F50" s="110">
        <f>'BPU LOT 4'!I53</f>
        <v>0</v>
      </c>
      <c r="G50" s="51"/>
      <c r="H50" s="51"/>
      <c r="I50" s="51"/>
      <c r="J50" s="51"/>
      <c r="K50" s="64"/>
      <c r="L50" s="64"/>
      <c r="M50" s="96">
        <f>'BPU LOT 4'!E53</f>
        <v>10</v>
      </c>
      <c r="N50" s="110">
        <f>'BPU LOT 4'!H53</f>
        <v>0</v>
      </c>
      <c r="O50" s="53"/>
      <c r="P50" s="142"/>
    </row>
    <row r="51" spans="1:16" ht="114.75" x14ac:dyDescent="0.25">
      <c r="A51" s="84">
        <f>'BPU LOT 4'!A54</f>
        <v>40</v>
      </c>
      <c r="B51" s="109" t="str">
        <f>'BPU LOT 4'!B54</f>
        <v>TASSES AVEC 2 ANSES POLYPROPYLENE</v>
      </c>
      <c r="C51" s="58" t="str">
        <f>'BPU LOT 4'!C54</f>
        <v>Tasse avec 2 anses en POLYPROPYLENE -Stérilisable - Garanti lave-vaisselle - Conforme à l'EN 14350-1 Température maximale tolérée : 65°C - Sans bisphénol A, Sans phtalates Tasse avec 2 anses en POLYPROPYLENE sans couvercle  - Stérilisable - Garanti lave-vaisselle - Conforme à l'EN 14350-1 Température maximale tolérée : 65°C - Sans bisphénol A, Sans phtalates - Tasse qui facilite la transition avec un verre grâce à sa prise en main ergonomique</v>
      </c>
      <c r="D51" s="108" t="str">
        <f>'BPU LOT 4'!D54</f>
        <v>Dimensions H: 7 cm - Ø 7 cm.
Contenance 20 cl + ou - 5 %</v>
      </c>
      <c r="E51" s="108" t="str">
        <f>'BPU LOT 4'!F54</f>
        <v>EPSM Morbihan
CH Ploërmel
CH Josselin
EHPAD Malestroit
EHPAD Quiberon</v>
      </c>
      <c r="F51" s="110">
        <f>'BPU LOT 4'!I54</f>
        <v>0</v>
      </c>
      <c r="G51" s="51"/>
      <c r="H51" s="51"/>
      <c r="I51" s="51"/>
      <c r="J51" s="51"/>
      <c r="K51" s="64"/>
      <c r="L51" s="64"/>
      <c r="M51" s="96">
        <f>'BPU LOT 4'!E54</f>
        <v>34</v>
      </c>
      <c r="N51" s="110">
        <f>'BPU LOT 4'!H54</f>
        <v>0</v>
      </c>
      <c r="O51" s="53"/>
      <c r="P51" s="142"/>
    </row>
    <row r="52" spans="1:16" ht="51" x14ac:dyDescent="0.25">
      <c r="A52" s="84">
        <f>'BPU LOT 4'!A55</f>
        <v>41</v>
      </c>
      <c r="B52" s="109" t="str">
        <f>'BPU LOT 4'!B55</f>
        <v>TASSES AVEC 2 ANSES ACRYLIQUE MOULE</v>
      </c>
      <c r="C52" s="58" t="str">
        <f>'BPU LOT 4'!C55</f>
        <v>Tasse avec 2 anses en acrylique moulé Type "CARING - IDENTITES" avec couvercle ou équivalent - Garantie lave-vaisselle et micro-ondes</v>
      </c>
      <c r="D52" s="108" t="str">
        <f>'BPU LOT 4'!D55</f>
        <v>Contenance 30 cl + ou - 5 %</v>
      </c>
      <c r="E52" s="108" t="str">
        <f>'BPU LOT 4'!F55</f>
        <v>CHBA
CHBI
EPSM Morbihan
CH Ploërmel</v>
      </c>
      <c r="F52" s="110">
        <f>'BPU LOT 4'!I55</f>
        <v>0</v>
      </c>
      <c r="G52" s="51"/>
      <c r="H52" s="51"/>
      <c r="I52" s="51"/>
      <c r="J52" s="51"/>
      <c r="K52" s="64"/>
      <c r="L52" s="64"/>
      <c r="M52" s="96">
        <f>'BPU LOT 4'!E55</f>
        <v>25</v>
      </c>
      <c r="N52" s="110">
        <f>'BPU LOT 4'!H55</f>
        <v>0</v>
      </c>
      <c r="O52" s="53"/>
      <c r="P52" s="142"/>
    </row>
    <row r="53" spans="1:16" ht="89.25" x14ac:dyDescent="0.25">
      <c r="A53" s="84">
        <f>'BPU LOT 4'!A56</f>
        <v>42</v>
      </c>
      <c r="B53" s="109" t="str">
        <f>'BPU LOT 4'!B56</f>
        <v>TASSE INCLINEE LARGES 2 ANSES POLYCARBONATE</v>
      </c>
      <c r="C53" s="58" t="str">
        <f>'BPU LOT 4'!C56</f>
        <v>Tasse transparente en POLYCARBONATE forme inclinée avec 2 larges anses - Couvercle à bec canard Type "HANDYCUP" ou équivalent - Garantie lave-vaisselle et micro-ondes - Résiste à 80°</v>
      </c>
      <c r="D53" s="108" t="str">
        <f>'BPU LOT 4'!D56</f>
        <v>Contenance 20 CL - H 95 mm + ou - 5%</v>
      </c>
      <c r="E53" s="108" t="str">
        <f>'BPU LOT 4'!F56</f>
        <v>CHBA
CHBI
EPSM Morbihan
CH Ploërmel
CH Josselin
EHPAD Malestroit
CHBV</v>
      </c>
      <c r="F53" s="110">
        <f>'BPU LOT 4'!I56</f>
        <v>0</v>
      </c>
      <c r="G53" s="51"/>
      <c r="H53" s="51"/>
      <c r="I53" s="51"/>
      <c r="J53" s="51"/>
      <c r="K53" s="64"/>
      <c r="L53" s="64"/>
      <c r="M53" s="96">
        <f>'BPU LOT 4'!E56</f>
        <v>110</v>
      </c>
      <c r="N53" s="110">
        <f>'BPU LOT 4'!H56</f>
        <v>0</v>
      </c>
      <c r="O53" s="53"/>
      <c r="P53" s="142"/>
    </row>
    <row r="54" spans="1:16" ht="63.75" x14ac:dyDescent="0.25">
      <c r="A54" s="84">
        <f>'BPU LOT 4'!A57</f>
        <v>43</v>
      </c>
      <c r="B54" s="109" t="str">
        <f>'BPU LOT 4'!B57</f>
        <v>TASSE ISOTHERME</v>
      </c>
      <c r="C54" s="58" t="str">
        <f>'BPU LOT 4'!C57</f>
        <v>Tasse isotherme en POLYPROPYLENE Type " VITAL EAYSY" ou équivalent - large anse</v>
      </c>
      <c r="D54" s="108" t="str">
        <f>'BPU LOT 4'!D57</f>
        <v>Contenance 22 CL + ou - 5%</v>
      </c>
      <c r="E54" s="108" t="str">
        <f>'BPU LOT 4'!F57</f>
        <v>CHBI
EPSM Morbihan
CH Ploërmel
CH Josselin
EHPAD Malestroit</v>
      </c>
      <c r="F54" s="110">
        <f>'BPU LOT 4'!I57</f>
        <v>0</v>
      </c>
      <c r="G54" s="51"/>
      <c r="H54" s="51"/>
      <c r="I54" s="51"/>
      <c r="J54" s="51"/>
      <c r="K54" s="64"/>
      <c r="L54" s="64"/>
      <c r="M54" s="96">
        <f>'BPU LOT 4'!E57</f>
        <v>15</v>
      </c>
      <c r="N54" s="110">
        <f>'BPU LOT 4'!H57</f>
        <v>0</v>
      </c>
      <c r="O54" s="53"/>
      <c r="P54" s="142"/>
    </row>
    <row r="55" spans="1:16" ht="89.25" x14ac:dyDescent="0.25">
      <c r="A55" s="84">
        <f>'BPU LOT 4'!A58</f>
        <v>44</v>
      </c>
      <c r="B55" s="109" t="str">
        <f>'BPU LOT 4'!B58</f>
        <v xml:space="preserve">VERRE A DECOUPE NASALE </v>
      </c>
      <c r="C55" s="58" t="str">
        <f>'BPU LOT 4'!C58</f>
        <v>Verre de forme anatomique en POLYPROPYLENE alimentaire Type "IDENTITES" ou équivalent.
Garantie lave-vaisselle et micro-ondes. Prise anatomique - Découpe nasale</v>
      </c>
      <c r="D55" s="108" t="str">
        <f>'BPU LOT 4'!D58</f>
        <v>Contenance 27 CL + ou - 5%</v>
      </c>
      <c r="E55" s="108" t="str">
        <f>'BPU LOT 4'!F58</f>
        <v>CHBA
CHBI
EPSM Morbihan
CH Ploërmel
CH Josselin
EHPAD Malestroit
CHBV</v>
      </c>
      <c r="F55" s="110">
        <f>'BPU LOT 4'!I58</f>
        <v>0</v>
      </c>
      <c r="G55" s="51"/>
      <c r="H55" s="51"/>
      <c r="I55" s="51"/>
      <c r="J55" s="51"/>
      <c r="K55" s="64"/>
      <c r="L55" s="64"/>
      <c r="M55" s="96">
        <f>'BPU LOT 4'!E58</f>
        <v>315</v>
      </c>
      <c r="N55" s="110">
        <f>'BPU LOT 4'!H58</f>
        <v>0</v>
      </c>
      <c r="O55" s="53"/>
      <c r="P55" s="142"/>
    </row>
    <row r="56" spans="1:16" ht="38.25" x14ac:dyDescent="0.25">
      <c r="A56" s="84">
        <f>'BPU LOT 4'!A59</f>
        <v>45</v>
      </c>
      <c r="B56" s="109" t="str">
        <f>'BPU LOT 4'!B59</f>
        <v xml:space="preserve">VERRE MALADE A BEC VERSEUR </v>
      </c>
      <c r="C56" s="58" t="str">
        <f>'BPU LOT 4'!C59</f>
        <v>Verre à bec verseur en plastique avec couvercle Type "Verre CANARD" ou équivalent. Autoclavable jusqu’à 134°C et réutilisable</v>
      </c>
      <c r="D56" s="108" t="str">
        <f>'BPU LOT 4'!D59</f>
        <v>Contenance : 25 CL + ou - 5%</v>
      </c>
      <c r="E56" s="108" t="str">
        <f>'BPU LOT 4'!F59</f>
        <v>CHBA
EPSM Morbihan
CH Ploërmel</v>
      </c>
      <c r="F56" s="110">
        <f>'BPU LOT 4'!I59</f>
        <v>0</v>
      </c>
      <c r="G56" s="51"/>
      <c r="H56" s="51"/>
      <c r="I56" s="51"/>
      <c r="J56" s="51"/>
      <c r="K56" s="64"/>
      <c r="L56" s="64"/>
      <c r="M56" s="96">
        <f>'BPU LOT 4'!E59</f>
        <v>2110</v>
      </c>
      <c r="N56" s="110">
        <f>'BPU LOT 4'!H59</f>
        <v>0</v>
      </c>
      <c r="O56" s="53"/>
      <c r="P56" s="142"/>
    </row>
    <row r="57" spans="1:16" ht="51.75" thickBot="1" x14ac:dyDescent="0.3">
      <c r="A57" s="144">
        <f>'BPU LOT 4'!A60</f>
        <v>46</v>
      </c>
      <c r="B57" s="113" t="str">
        <f>'BPU LOT 4'!B60</f>
        <v>VERRE A PIED</v>
      </c>
      <c r="C57" s="118" t="str">
        <f>'BPU LOT 4'!C60</f>
        <v>Verre à pied matériau plastique incassable Type "TASTY" avec un pied facile à saisir - Garantie lave-vaisselle et micro-ondes.</v>
      </c>
      <c r="D57" s="145" t="str">
        <f>'BPU LOT 4'!D60</f>
        <v>Contenance 30 CL + ou - 5 %</v>
      </c>
      <c r="E57" s="145" t="str">
        <f>'BPU LOT 4'!F60</f>
        <v>CHBA
CHBI
CH Ploërmel
EHPAD Malestroit</v>
      </c>
      <c r="F57" s="146">
        <f>'BPU LOT 4'!I60</f>
        <v>0</v>
      </c>
      <c r="G57" s="66"/>
      <c r="H57" s="66"/>
      <c r="I57" s="66"/>
      <c r="J57" s="66"/>
      <c r="K57" s="147"/>
      <c r="L57" s="147"/>
      <c r="M57" s="148">
        <f>'BPU LOT 4'!E60</f>
        <v>12</v>
      </c>
      <c r="N57" s="146">
        <f>'BPU LOT 4'!H60</f>
        <v>0</v>
      </c>
      <c r="O57" s="149"/>
      <c r="P57" s="150"/>
    </row>
  </sheetData>
  <mergeCells count="6">
    <mergeCell ref="A1:P1"/>
    <mergeCell ref="A2:P3"/>
    <mergeCell ref="A8:M8"/>
    <mergeCell ref="A6:B6"/>
    <mergeCell ref="M9:N9"/>
    <mergeCell ref="A9:F9"/>
  </mergeCells>
  <pageMargins left="0.7" right="0.7" top="0.75" bottom="0.75" header="0.3" footer="0.3"/>
  <pageSetup paperSize="9" orientation="portrait" r:id="rId1"/>
  <ignoredErrors>
    <ignoredError sqref="D11" formula="1"/>
  </ignoredError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9"/>
  <sheetViews>
    <sheetView topLeftCell="A25" workbookViewId="0">
      <selection activeCell="C27" sqref="C27"/>
    </sheetView>
  </sheetViews>
  <sheetFormatPr baseColWidth="10" defaultRowHeight="15" x14ac:dyDescent="0.25"/>
  <cols>
    <col min="2" max="2" width="70.140625" customWidth="1"/>
    <col min="3" max="3" width="85.140625" customWidth="1"/>
    <col min="258" max="258" width="70.140625" customWidth="1"/>
    <col min="259" max="259" width="85.140625" customWidth="1"/>
    <col min="514" max="514" width="70.140625" customWidth="1"/>
    <col min="515" max="515" width="85.140625" customWidth="1"/>
    <col min="770" max="770" width="70.140625" customWidth="1"/>
    <col min="771" max="771" width="85.140625" customWidth="1"/>
    <col min="1026" max="1026" width="70.140625" customWidth="1"/>
    <col min="1027" max="1027" width="85.140625" customWidth="1"/>
    <col min="1282" max="1282" width="70.140625" customWidth="1"/>
    <col min="1283" max="1283" width="85.140625" customWidth="1"/>
    <col min="1538" max="1538" width="70.140625" customWidth="1"/>
    <col min="1539" max="1539" width="85.140625" customWidth="1"/>
    <col min="1794" max="1794" width="70.140625" customWidth="1"/>
    <col min="1795" max="1795" width="85.140625" customWidth="1"/>
    <col min="2050" max="2050" width="70.140625" customWidth="1"/>
    <col min="2051" max="2051" width="85.140625" customWidth="1"/>
    <col min="2306" max="2306" width="70.140625" customWidth="1"/>
    <col min="2307" max="2307" width="85.140625" customWidth="1"/>
    <col min="2562" max="2562" width="70.140625" customWidth="1"/>
    <col min="2563" max="2563" width="85.140625" customWidth="1"/>
    <col min="2818" max="2818" width="70.140625" customWidth="1"/>
    <col min="2819" max="2819" width="85.140625" customWidth="1"/>
    <col min="3074" max="3074" width="70.140625" customWidth="1"/>
    <col min="3075" max="3075" width="85.140625" customWidth="1"/>
    <col min="3330" max="3330" width="70.140625" customWidth="1"/>
    <col min="3331" max="3331" width="85.140625" customWidth="1"/>
    <col min="3586" max="3586" width="70.140625" customWidth="1"/>
    <col min="3587" max="3587" width="85.140625" customWidth="1"/>
    <col min="3842" max="3842" width="70.140625" customWidth="1"/>
    <col min="3843" max="3843" width="85.140625" customWidth="1"/>
    <col min="4098" max="4098" width="70.140625" customWidth="1"/>
    <col min="4099" max="4099" width="85.140625" customWidth="1"/>
    <col min="4354" max="4354" width="70.140625" customWidth="1"/>
    <col min="4355" max="4355" width="85.140625" customWidth="1"/>
    <col min="4610" max="4610" width="70.140625" customWidth="1"/>
    <col min="4611" max="4611" width="85.140625" customWidth="1"/>
    <col min="4866" max="4866" width="70.140625" customWidth="1"/>
    <col min="4867" max="4867" width="85.140625" customWidth="1"/>
    <col min="5122" max="5122" width="70.140625" customWidth="1"/>
    <col min="5123" max="5123" width="85.140625" customWidth="1"/>
    <col min="5378" max="5378" width="70.140625" customWidth="1"/>
    <col min="5379" max="5379" width="85.140625" customWidth="1"/>
    <col min="5634" max="5634" width="70.140625" customWidth="1"/>
    <col min="5635" max="5635" width="85.140625" customWidth="1"/>
    <col min="5890" max="5890" width="70.140625" customWidth="1"/>
    <col min="5891" max="5891" width="85.140625" customWidth="1"/>
    <col min="6146" max="6146" width="70.140625" customWidth="1"/>
    <col min="6147" max="6147" width="85.140625" customWidth="1"/>
    <col min="6402" max="6402" width="70.140625" customWidth="1"/>
    <col min="6403" max="6403" width="85.140625" customWidth="1"/>
    <col min="6658" max="6658" width="70.140625" customWidth="1"/>
    <col min="6659" max="6659" width="85.140625" customWidth="1"/>
    <col min="6914" max="6914" width="70.140625" customWidth="1"/>
    <col min="6915" max="6915" width="85.140625" customWidth="1"/>
    <col min="7170" max="7170" width="70.140625" customWidth="1"/>
    <col min="7171" max="7171" width="85.140625" customWidth="1"/>
    <col min="7426" max="7426" width="70.140625" customWidth="1"/>
    <col min="7427" max="7427" width="85.140625" customWidth="1"/>
    <col min="7682" max="7682" width="70.140625" customWidth="1"/>
    <col min="7683" max="7683" width="85.140625" customWidth="1"/>
    <col min="7938" max="7938" width="70.140625" customWidth="1"/>
    <col min="7939" max="7939" width="85.140625" customWidth="1"/>
    <col min="8194" max="8194" width="70.140625" customWidth="1"/>
    <col min="8195" max="8195" width="85.140625" customWidth="1"/>
    <col min="8450" max="8450" width="70.140625" customWidth="1"/>
    <col min="8451" max="8451" width="85.140625" customWidth="1"/>
    <col min="8706" max="8706" width="70.140625" customWidth="1"/>
    <col min="8707" max="8707" width="85.140625" customWidth="1"/>
    <col min="8962" max="8962" width="70.140625" customWidth="1"/>
    <col min="8963" max="8963" width="85.140625" customWidth="1"/>
    <col min="9218" max="9218" width="70.140625" customWidth="1"/>
    <col min="9219" max="9219" width="85.140625" customWidth="1"/>
    <col min="9474" max="9474" width="70.140625" customWidth="1"/>
    <col min="9475" max="9475" width="85.140625" customWidth="1"/>
    <col min="9730" max="9730" width="70.140625" customWidth="1"/>
    <col min="9731" max="9731" width="85.140625" customWidth="1"/>
    <col min="9986" max="9986" width="70.140625" customWidth="1"/>
    <col min="9987" max="9987" width="85.140625" customWidth="1"/>
    <col min="10242" max="10242" width="70.140625" customWidth="1"/>
    <col min="10243" max="10243" width="85.140625" customWidth="1"/>
    <col min="10498" max="10498" width="70.140625" customWidth="1"/>
    <col min="10499" max="10499" width="85.140625" customWidth="1"/>
    <col min="10754" max="10754" width="70.140625" customWidth="1"/>
    <col min="10755" max="10755" width="85.140625" customWidth="1"/>
    <col min="11010" max="11010" width="70.140625" customWidth="1"/>
    <col min="11011" max="11011" width="85.140625" customWidth="1"/>
    <col min="11266" max="11266" width="70.140625" customWidth="1"/>
    <col min="11267" max="11267" width="85.140625" customWidth="1"/>
    <col min="11522" max="11522" width="70.140625" customWidth="1"/>
    <col min="11523" max="11523" width="85.140625" customWidth="1"/>
    <col min="11778" max="11778" width="70.140625" customWidth="1"/>
    <col min="11779" max="11779" width="85.140625" customWidth="1"/>
    <col min="12034" max="12034" width="70.140625" customWidth="1"/>
    <col min="12035" max="12035" width="85.140625" customWidth="1"/>
    <col min="12290" max="12290" width="70.140625" customWidth="1"/>
    <col min="12291" max="12291" width="85.140625" customWidth="1"/>
    <col min="12546" max="12546" width="70.140625" customWidth="1"/>
    <col min="12547" max="12547" width="85.140625" customWidth="1"/>
    <col min="12802" max="12802" width="70.140625" customWidth="1"/>
    <col min="12803" max="12803" width="85.140625" customWidth="1"/>
    <col min="13058" max="13058" width="70.140625" customWidth="1"/>
    <col min="13059" max="13059" width="85.140625" customWidth="1"/>
    <col min="13314" max="13314" width="70.140625" customWidth="1"/>
    <col min="13315" max="13315" width="85.140625" customWidth="1"/>
    <col min="13570" max="13570" width="70.140625" customWidth="1"/>
    <col min="13571" max="13571" width="85.140625" customWidth="1"/>
    <col min="13826" max="13826" width="70.140625" customWidth="1"/>
    <col min="13827" max="13827" width="85.140625" customWidth="1"/>
    <col min="14082" max="14082" width="70.140625" customWidth="1"/>
    <col min="14083" max="14083" width="85.140625" customWidth="1"/>
    <col min="14338" max="14338" width="70.140625" customWidth="1"/>
    <col min="14339" max="14339" width="85.140625" customWidth="1"/>
    <col min="14594" max="14594" width="70.140625" customWidth="1"/>
    <col min="14595" max="14595" width="85.140625" customWidth="1"/>
    <col min="14850" max="14850" width="70.140625" customWidth="1"/>
    <col min="14851" max="14851" width="85.140625" customWidth="1"/>
    <col min="15106" max="15106" width="70.140625" customWidth="1"/>
    <col min="15107" max="15107" width="85.140625" customWidth="1"/>
    <col min="15362" max="15362" width="70.140625" customWidth="1"/>
    <col min="15363" max="15363" width="85.140625" customWidth="1"/>
    <col min="15618" max="15618" width="70.140625" customWidth="1"/>
    <col min="15619" max="15619" width="85.140625" customWidth="1"/>
    <col min="15874" max="15874" width="70.140625" customWidth="1"/>
    <col min="15875" max="15875" width="85.140625" customWidth="1"/>
    <col min="16130" max="16130" width="70.140625" customWidth="1"/>
    <col min="16131" max="16131" width="85.140625" customWidth="1"/>
  </cols>
  <sheetData>
    <row r="1" spans="1:6" s="17" customFormat="1" ht="23.25" x14ac:dyDescent="0.25">
      <c r="A1" s="218" t="s">
        <v>50</v>
      </c>
      <c r="B1" s="218"/>
      <c r="C1" s="218"/>
      <c r="D1" s="6"/>
      <c r="E1" s="6"/>
      <c r="F1" s="6"/>
    </row>
    <row r="2" spans="1:6" s="17" customFormat="1" ht="22.5" customHeight="1" x14ac:dyDescent="0.25">
      <c r="A2" s="218" t="str">
        <f>'BPU LOT 4'!A4:M4</f>
        <v>LOT 4 -  VAISSELLE TECHNIQUE ERGONOMIQUE</v>
      </c>
      <c r="B2" s="218"/>
      <c r="C2" s="218"/>
      <c r="D2" s="29"/>
      <c r="E2" s="29"/>
      <c r="F2" s="29"/>
    </row>
    <row r="3" spans="1:6" s="17" customFormat="1" ht="30.75" customHeight="1" x14ac:dyDescent="0.25">
      <c r="A3" s="218"/>
      <c r="B3" s="218"/>
      <c r="C3" s="218"/>
      <c r="D3" s="29"/>
      <c r="E3" s="29"/>
      <c r="F3" s="29"/>
    </row>
    <row r="4" spans="1:6" s="17" customFormat="1" ht="18.75" x14ac:dyDescent="0.25">
      <c r="C4" s="47" t="s">
        <v>34</v>
      </c>
      <c r="D4" s="6"/>
      <c r="E4" s="6"/>
      <c r="F4" s="6"/>
    </row>
    <row r="5" spans="1:6" s="17" customFormat="1" ht="53.25" customHeight="1" x14ac:dyDescent="0.25">
      <c r="A5" s="228" t="s">
        <v>14</v>
      </c>
      <c r="B5" s="228"/>
      <c r="C5" s="30">
        <f>'BPU LOT 4'!C8</f>
        <v>0</v>
      </c>
      <c r="D5" s="6"/>
      <c r="E5" s="6"/>
      <c r="F5" s="6"/>
    </row>
    <row r="6" spans="1:6" s="17" customFormat="1" ht="53.25" customHeight="1" x14ac:dyDescent="0.25">
      <c r="A6" s="228" t="s">
        <v>15</v>
      </c>
      <c r="B6" s="228"/>
      <c r="C6" s="31"/>
      <c r="D6" s="6"/>
      <c r="E6" s="6"/>
      <c r="F6" s="6"/>
    </row>
    <row r="7" spans="1:6" s="17" customFormat="1" ht="53.25" customHeight="1" x14ac:dyDescent="0.25">
      <c r="A7" s="228" t="s">
        <v>16</v>
      </c>
      <c r="B7" s="228"/>
      <c r="C7" s="32"/>
      <c r="D7" s="6"/>
      <c r="E7" s="6"/>
      <c r="F7" s="6"/>
    </row>
    <row r="8" spans="1:6" s="17" customFormat="1" ht="53.25" customHeight="1" x14ac:dyDescent="0.25">
      <c r="A8" s="228" t="s">
        <v>17</v>
      </c>
      <c r="B8" s="228"/>
      <c r="C8" s="31"/>
      <c r="D8" s="6"/>
      <c r="E8" s="6"/>
      <c r="F8" s="6"/>
    </row>
    <row r="9" spans="1:6" s="17" customFormat="1" ht="53.25" customHeight="1" x14ac:dyDescent="0.25">
      <c r="A9" s="228" t="s">
        <v>18</v>
      </c>
      <c r="B9" s="228"/>
      <c r="C9" s="33"/>
      <c r="D9" s="6"/>
      <c r="E9" s="6"/>
      <c r="F9" s="6"/>
    </row>
    <row r="10" spans="1:6" s="17" customFormat="1" ht="53.25" customHeight="1" x14ac:dyDescent="0.25">
      <c r="A10" s="228" t="s">
        <v>19</v>
      </c>
      <c r="B10" s="228"/>
      <c r="C10" s="33"/>
      <c r="D10" s="6"/>
      <c r="E10" s="6"/>
      <c r="F10" s="6"/>
    </row>
    <row r="11" spans="1:6" s="17" customFormat="1" ht="25.5" x14ac:dyDescent="0.25">
      <c r="A11" s="226" t="s">
        <v>20</v>
      </c>
      <c r="B11" s="226"/>
      <c r="C11" s="227"/>
      <c r="D11" s="6"/>
      <c r="E11" s="6"/>
      <c r="F11" s="6"/>
    </row>
    <row r="12" spans="1:6" s="17" customFormat="1" ht="33" customHeight="1" x14ac:dyDescent="0.25">
      <c r="A12" s="229" t="s">
        <v>21</v>
      </c>
      <c r="B12" s="229"/>
      <c r="C12" s="34" t="s">
        <v>22</v>
      </c>
      <c r="D12" s="6"/>
      <c r="E12" s="6"/>
      <c r="F12" s="6"/>
    </row>
    <row r="13" spans="1:6" s="17" customFormat="1" ht="30.75" customHeight="1" x14ac:dyDescent="0.25">
      <c r="A13" s="229" t="s">
        <v>23</v>
      </c>
      <c r="B13" s="229"/>
      <c r="C13" s="34" t="s">
        <v>24</v>
      </c>
      <c r="D13" s="6"/>
      <c r="E13" s="6"/>
      <c r="F13" s="6"/>
    </row>
    <row r="14" spans="1:6" s="17" customFormat="1" ht="25.5" x14ac:dyDescent="0.25">
      <c r="A14" s="226" t="s">
        <v>273</v>
      </c>
      <c r="B14" s="226"/>
      <c r="C14" s="227"/>
      <c r="D14" s="6"/>
      <c r="E14" s="6"/>
      <c r="F14" s="6"/>
    </row>
    <row r="15" spans="1:6" s="17" customFormat="1" ht="58.5" customHeight="1" x14ac:dyDescent="0.25">
      <c r="A15" s="229" t="s">
        <v>51</v>
      </c>
      <c r="B15" s="229"/>
      <c r="C15" s="34"/>
      <c r="D15" s="6"/>
      <c r="E15" s="6"/>
      <c r="F15" s="6"/>
    </row>
    <row r="16" spans="1:6" s="17" customFormat="1" ht="58.5" customHeight="1" x14ac:dyDescent="0.25">
      <c r="A16" s="229" t="s">
        <v>237</v>
      </c>
      <c r="B16" s="229"/>
      <c r="C16" s="34"/>
      <c r="D16" s="6"/>
      <c r="E16" s="6"/>
      <c r="F16" s="6"/>
    </row>
    <row r="17" spans="1:6" s="17" customFormat="1" ht="58.5" customHeight="1" x14ac:dyDescent="0.25">
      <c r="A17" s="229" t="s">
        <v>52</v>
      </c>
      <c r="B17" s="229"/>
      <c r="C17" s="34"/>
      <c r="D17" s="6"/>
      <c r="E17" s="6"/>
      <c r="F17" s="6"/>
    </row>
    <row r="18" spans="1:6" s="17" customFormat="1" ht="58.5" customHeight="1" x14ac:dyDescent="0.25">
      <c r="A18" s="229" t="s">
        <v>53</v>
      </c>
      <c r="B18" s="229"/>
      <c r="C18" s="34"/>
      <c r="D18" s="6"/>
      <c r="E18" s="6"/>
      <c r="F18" s="6"/>
    </row>
    <row r="19" spans="1:6" s="17" customFormat="1" ht="95.25" customHeight="1" x14ac:dyDescent="0.25">
      <c r="A19" s="229" t="s">
        <v>54</v>
      </c>
      <c r="B19" s="229"/>
      <c r="C19" s="34"/>
      <c r="D19" s="6"/>
      <c r="E19" s="6"/>
      <c r="F19" s="6"/>
    </row>
    <row r="20" spans="1:6" s="17" customFormat="1" ht="58.5" customHeight="1" x14ac:dyDescent="0.25">
      <c r="A20" s="229" t="s">
        <v>30</v>
      </c>
      <c r="B20" s="229"/>
      <c r="C20" s="34"/>
      <c r="D20" s="6"/>
      <c r="E20" s="6"/>
      <c r="F20" s="6"/>
    </row>
    <row r="21" spans="1:6" s="17" customFormat="1" ht="37.5" customHeight="1" x14ac:dyDescent="0.25">
      <c r="A21" s="229" t="s">
        <v>55</v>
      </c>
      <c r="B21" s="229"/>
      <c r="C21" s="35"/>
      <c r="D21" s="6"/>
      <c r="E21" s="6"/>
      <c r="F21" s="6"/>
    </row>
    <row r="22" spans="1:6" s="17" customFormat="1" ht="31.5" customHeight="1" x14ac:dyDescent="0.25">
      <c r="A22" s="230" t="s">
        <v>28</v>
      </c>
      <c r="B22" s="230"/>
      <c r="C22" s="36"/>
      <c r="D22" s="6"/>
      <c r="E22" s="6"/>
      <c r="F22" s="6"/>
    </row>
    <row r="23" spans="1:6" s="17" customFormat="1" ht="42.75" customHeight="1" x14ac:dyDescent="0.25">
      <c r="A23" s="230" t="s">
        <v>25</v>
      </c>
      <c r="B23" s="230"/>
      <c r="C23" s="36"/>
      <c r="D23" s="6"/>
      <c r="E23" s="6"/>
      <c r="F23" s="6"/>
    </row>
    <row r="24" spans="1:6" s="17" customFormat="1" ht="53.25" customHeight="1" x14ac:dyDescent="0.25">
      <c r="A24" s="230" t="s">
        <v>78</v>
      </c>
      <c r="B24" s="230"/>
      <c r="C24" s="36"/>
      <c r="D24" s="6"/>
      <c r="E24" s="6"/>
      <c r="F24" s="6"/>
    </row>
    <row r="25" spans="1:6" s="17" customFormat="1" ht="25.5" x14ac:dyDescent="0.25">
      <c r="A25" s="226" t="s">
        <v>29</v>
      </c>
      <c r="B25" s="226"/>
      <c r="C25" s="227"/>
      <c r="D25" s="6"/>
      <c r="E25" s="6"/>
      <c r="F25" s="6"/>
    </row>
    <row r="26" spans="1:6" s="17" customFormat="1" ht="91.5" customHeight="1" x14ac:dyDescent="0.25">
      <c r="A26" s="231" t="s">
        <v>278</v>
      </c>
      <c r="B26" s="231"/>
      <c r="C26" s="37"/>
      <c r="D26" s="6"/>
      <c r="E26" s="6"/>
      <c r="F26" s="6"/>
    </row>
    <row r="27" spans="1:6" s="17" customFormat="1" ht="86.25" customHeight="1" x14ac:dyDescent="0.25">
      <c r="A27" s="231" t="s">
        <v>279</v>
      </c>
      <c r="B27" s="231"/>
      <c r="C27" s="37"/>
      <c r="D27" s="6"/>
      <c r="E27" s="6"/>
      <c r="F27" s="6"/>
    </row>
    <row r="28" spans="1:6" s="17" customFormat="1" ht="25.5" x14ac:dyDescent="0.25">
      <c r="A28" s="226" t="s">
        <v>26</v>
      </c>
      <c r="B28" s="226"/>
      <c r="C28" s="227"/>
      <c r="D28" s="6"/>
      <c r="E28" s="6"/>
      <c r="F28" s="6"/>
    </row>
    <row r="29" spans="1:6" s="17" customFormat="1" ht="82.5" customHeight="1" x14ac:dyDescent="0.25">
      <c r="A29" s="232" t="s">
        <v>27</v>
      </c>
      <c r="B29" s="233"/>
      <c r="C29" s="38" t="s">
        <v>32</v>
      </c>
      <c r="D29" s="6"/>
      <c r="E29" s="6"/>
      <c r="F29" s="6"/>
    </row>
  </sheetData>
  <mergeCells count="27">
    <mergeCell ref="A25:C25"/>
    <mergeCell ref="A26:B26"/>
    <mergeCell ref="A27:B27"/>
    <mergeCell ref="A28:C28"/>
    <mergeCell ref="A29:B29"/>
    <mergeCell ref="A24:B24"/>
    <mergeCell ref="A15:B15"/>
    <mergeCell ref="A16:B16"/>
    <mergeCell ref="A17:B17"/>
    <mergeCell ref="A18:B18"/>
    <mergeCell ref="A19:B19"/>
    <mergeCell ref="A20:B20"/>
    <mergeCell ref="A21:B21"/>
    <mergeCell ref="A22:B22"/>
    <mergeCell ref="A23:B23"/>
    <mergeCell ref="A14:C14"/>
    <mergeCell ref="A1:C1"/>
    <mergeCell ref="A2:C3"/>
    <mergeCell ref="A5:B5"/>
    <mergeCell ref="A6:B6"/>
    <mergeCell ref="A7:B7"/>
    <mergeCell ref="A8:B8"/>
    <mergeCell ref="A9:B9"/>
    <mergeCell ref="A10:B10"/>
    <mergeCell ref="A11:C11"/>
    <mergeCell ref="A12:B12"/>
    <mergeCell ref="A13:B13"/>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2</xdr:col>
                    <xdr:colOff>4086225</xdr:colOff>
                    <xdr:row>28</xdr:row>
                    <xdr:rowOff>114300</xdr:rowOff>
                  </from>
                  <to>
                    <xdr:col>2</xdr:col>
                    <xdr:colOff>4657725</xdr:colOff>
                    <xdr:row>28</xdr:row>
                    <xdr:rowOff>352425</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2</xdr:col>
                    <xdr:colOff>4076700</xdr:colOff>
                    <xdr:row>28</xdr:row>
                    <xdr:rowOff>314325</xdr:rowOff>
                  </from>
                  <to>
                    <xdr:col>2</xdr:col>
                    <xdr:colOff>4591050</xdr:colOff>
                    <xdr:row>28</xdr:row>
                    <xdr:rowOff>514350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workbookViewId="0">
      <selection activeCell="I9" sqref="I9"/>
    </sheetView>
  </sheetViews>
  <sheetFormatPr baseColWidth="10" defaultRowHeight="15" x14ac:dyDescent="0.25"/>
  <cols>
    <col min="1" max="1" width="7.28515625" customWidth="1"/>
    <col min="2" max="2" width="35.140625" bestFit="1" customWidth="1"/>
    <col min="3" max="3" width="49" customWidth="1"/>
    <col min="4" max="4" width="20.140625" customWidth="1"/>
    <col min="5" max="5" width="13.5703125" customWidth="1"/>
    <col min="6" max="6" width="13.5703125" style="17" customWidth="1"/>
    <col min="7" max="7" width="19" customWidth="1"/>
    <col min="8" max="8" width="41.28515625" customWidth="1"/>
    <col min="9" max="9" width="26.7109375" customWidth="1"/>
  </cols>
  <sheetData>
    <row r="1" spans="1:14" s="17" customFormat="1" ht="39.75" customHeight="1" x14ac:dyDescent="0.25">
      <c r="A1" s="210" t="s">
        <v>8</v>
      </c>
      <c r="B1" s="210"/>
      <c r="C1" s="210"/>
      <c r="D1" s="210"/>
      <c r="E1" s="210"/>
      <c r="F1" s="210"/>
      <c r="G1" s="210"/>
      <c r="H1" s="210"/>
      <c r="I1" s="210"/>
      <c r="J1" s="46"/>
      <c r="K1" s="46"/>
      <c r="L1" s="6"/>
      <c r="M1" s="6"/>
      <c r="N1" s="6"/>
    </row>
    <row r="2" spans="1:14" ht="33.75" customHeight="1" x14ac:dyDescent="0.25">
      <c r="A2" s="210" t="s">
        <v>44</v>
      </c>
      <c r="B2" s="210"/>
      <c r="C2" s="210"/>
      <c r="D2" s="210"/>
      <c r="E2" s="210"/>
      <c r="F2" s="210"/>
      <c r="G2" s="210"/>
      <c r="H2" s="210"/>
      <c r="I2" s="210"/>
      <c r="J2" s="46"/>
      <c r="K2" s="46"/>
      <c r="L2" s="6"/>
      <c r="M2" s="6"/>
      <c r="N2" s="6"/>
    </row>
    <row r="3" spans="1:14" ht="15.75" thickBot="1" x14ac:dyDescent="0.3">
      <c r="A3" s="8"/>
      <c r="B3" s="8"/>
      <c r="C3" s="8"/>
      <c r="D3" s="9"/>
      <c r="E3" s="9"/>
      <c r="F3" s="9"/>
      <c r="G3" s="9"/>
      <c r="H3" s="10"/>
      <c r="I3" s="10"/>
      <c r="J3" s="6"/>
      <c r="K3" s="6"/>
      <c r="L3" s="6"/>
      <c r="M3" s="6"/>
      <c r="N3" s="6"/>
    </row>
    <row r="4" spans="1:14" ht="19.5" customHeight="1" thickBot="1" x14ac:dyDescent="0.3">
      <c r="A4" s="243" t="str">
        <f>'BPU LOT 4'!A4:M4</f>
        <v>LOT 4 -  VAISSELLE TECHNIQUE ERGONOMIQUE</v>
      </c>
      <c r="B4" s="244"/>
      <c r="C4" s="244"/>
      <c r="D4" s="244"/>
      <c r="E4" s="244"/>
      <c r="F4" s="244"/>
      <c r="G4" s="244"/>
      <c r="H4" s="244"/>
      <c r="I4" s="245"/>
    </row>
    <row r="5" spans="1:14" ht="18.75" x14ac:dyDescent="0.25">
      <c r="A5" s="43"/>
      <c r="B5" s="11"/>
      <c r="C5" s="11"/>
      <c r="D5" s="11"/>
      <c r="E5" s="11"/>
      <c r="F5" s="11"/>
      <c r="G5" s="11"/>
      <c r="H5" s="11"/>
      <c r="I5" s="11"/>
    </row>
    <row r="6" spans="1:14" ht="30" customHeight="1" x14ac:dyDescent="0.25">
      <c r="A6" s="220" t="s">
        <v>31</v>
      </c>
      <c r="B6" s="220"/>
      <c r="C6" s="45">
        <f>'BPU LOT 4'!C8</f>
        <v>0</v>
      </c>
      <c r="D6" s="11"/>
      <c r="E6" s="11"/>
      <c r="F6" s="11"/>
      <c r="G6" s="11"/>
      <c r="H6" s="11"/>
      <c r="I6" s="11"/>
    </row>
    <row r="7" spans="1:14" s="17" customFormat="1" ht="19.5" thickBot="1" x14ac:dyDescent="0.3">
      <c r="A7" s="44"/>
      <c r="B7" s="42"/>
      <c r="C7" s="42"/>
      <c r="D7" s="11"/>
      <c r="E7" s="11"/>
      <c r="F7" s="11"/>
      <c r="G7" s="11"/>
      <c r="H7" s="11"/>
      <c r="I7" s="11"/>
    </row>
    <row r="8" spans="1:14" s="17" customFormat="1" ht="29.25" thickBot="1" x14ac:dyDescent="0.3">
      <c r="A8" s="240" t="s">
        <v>7</v>
      </c>
      <c r="B8" s="241"/>
      <c r="C8" s="241"/>
      <c r="D8" s="241"/>
      <c r="E8" s="241"/>
      <c r="F8" s="241"/>
      <c r="G8" s="241"/>
      <c r="H8" s="242"/>
      <c r="I8" s="11"/>
    </row>
    <row r="9" spans="1:14" ht="19.5" customHeight="1" thickBot="1" x14ac:dyDescent="0.3">
      <c r="A9" s="237" t="s">
        <v>66</v>
      </c>
      <c r="B9" s="238"/>
      <c r="C9" s="238"/>
      <c r="D9" s="238"/>
      <c r="E9" s="238"/>
      <c r="F9" s="238"/>
      <c r="G9" s="238"/>
      <c r="H9" s="239"/>
      <c r="I9" s="195" t="s">
        <v>65</v>
      </c>
    </row>
    <row r="10" spans="1:14" ht="57" thickBot="1" x14ac:dyDescent="0.3">
      <c r="A10" s="39" t="s">
        <v>0</v>
      </c>
      <c r="B10" s="40" t="s">
        <v>9</v>
      </c>
      <c r="C10" s="40" t="s">
        <v>10</v>
      </c>
      <c r="D10" s="40" t="s">
        <v>1</v>
      </c>
      <c r="E10" s="40" t="s">
        <v>2</v>
      </c>
      <c r="F10" s="40" t="str">
        <f>'BPU LOT 4'!F13</f>
        <v>Etablissements concernés</v>
      </c>
      <c r="G10" s="41" t="s">
        <v>4</v>
      </c>
      <c r="H10" s="48" t="s">
        <v>5</v>
      </c>
      <c r="I10" s="138" t="s">
        <v>74</v>
      </c>
    </row>
    <row r="11" spans="1:14" s="20" customFormat="1" ht="68.25" thickBot="1" x14ac:dyDescent="0.3">
      <c r="A11" s="88" t="str">
        <f>'BPU LOT 4'!A14</f>
        <v xml:space="preserve">Exemple </v>
      </c>
      <c r="B11" s="89" t="str">
        <f>'BPU LOT 4'!B14</f>
        <v>PAILLES ANTI-REFLUX à usage unique</v>
      </c>
      <c r="C11" s="89" t="str">
        <f>'BPU LOT 4'!C14</f>
        <v>Pailles flexibles à usage unique et BIODEGRADABLE  anti-reflux disposant d'une valve unidirectionnelle qui permet d’empêcher le liquide aspiré de retomber dans le récipient entre chaque aspiration 
A noter : Avec des liquides non sucrés ou de l'eau plate, la paille peut être réutilisée jusqu'à dix fois si elle est nettoyée après chaque utilisation</v>
      </c>
      <c r="D11" s="90">
        <f>'BPU LOT 4'!E14</f>
        <v>90</v>
      </c>
      <c r="E11" s="90" t="str">
        <f>'BPU LOT 4'!G14</f>
        <v>unité, 1 paille</v>
      </c>
      <c r="F11" s="90" t="str">
        <f>'BPU LOT 4'!F14</f>
        <v>CHBA
CHBI
CH Ploërmel
CH Josselin
EHPAD Malestroit
CHBV</v>
      </c>
      <c r="G11" s="90" t="str">
        <f>'BPU LOT 4'!H14</f>
        <v>XX0001</v>
      </c>
      <c r="H11" s="91" t="str">
        <f>'BPU LOT 4'!I14</f>
        <v>Pailles anti reflux UU biodégradables disposent d’une valve unidirectionnelle qui permet d’empêcher le liquide aspiré de retomber dans le récipient entre chaque aspiration. Peut être coupé à des longueurs variables,
Paquet de pailles flexibles contient 15 pailles individuelles</v>
      </c>
      <c r="I11" s="139">
        <f>'BPU LOT 4'!J14*'BPU LOT 4'!E14</f>
        <v>59.400000000000006</v>
      </c>
    </row>
    <row r="12" spans="1:14" s="68" customFormat="1" ht="63.75" x14ac:dyDescent="0.2">
      <c r="A12" s="157">
        <f>'BPU LOT 4'!A15</f>
        <v>1</v>
      </c>
      <c r="B12" s="158" t="str">
        <f>'BPU LOT 4'!B15</f>
        <v>Anneau ventouse Ramequins à dessert Format petit</v>
      </c>
      <c r="C12" s="159" t="str">
        <f>'BPU LOT 4'!C15</f>
        <v>Anneau effet ventouse Type "SUKER" ou équivalent - Taille Small</v>
      </c>
      <c r="D12" s="160">
        <f>'BPU LOT 4'!E15</f>
        <v>24</v>
      </c>
      <c r="E12" s="131" t="str">
        <f>'BPU LOT 4'!G15</f>
        <v>unité, 1 anneau</v>
      </c>
      <c r="F12" s="131" t="str">
        <f>'BPU LOT 4'!F15</f>
        <v>CHBA
CHBI
CH Ploërmel
CH Josselin
CHBV</v>
      </c>
      <c r="G12" s="161">
        <f>'BPU LOT 4'!H15</f>
        <v>0</v>
      </c>
      <c r="H12" s="162">
        <f>'BPU LOT 4'!I15</f>
        <v>0</v>
      </c>
      <c r="I12" s="163">
        <f>'BPU LOT 4'!J15*'BPU LOT 4'!E15</f>
        <v>0</v>
      </c>
    </row>
    <row r="13" spans="1:14" s="68" customFormat="1" ht="63.75" x14ac:dyDescent="0.2">
      <c r="A13" s="111">
        <f>'BPU LOT 4'!A16</f>
        <v>2</v>
      </c>
      <c r="B13" s="109" t="str">
        <f>'BPU LOT 4'!B16</f>
        <v>Anneau ventouse Ramequins à dessert Format moyen</v>
      </c>
      <c r="C13" s="58" t="str">
        <f>'BPU LOT 4'!C16</f>
        <v>Anneau effet ventouse Type "SUKER" ou équivalent - Taille Médium</v>
      </c>
      <c r="D13" s="51">
        <f>'BPU LOT 4'!E16</f>
        <v>19</v>
      </c>
      <c r="E13" s="52" t="str">
        <f>'BPU LOT 4'!G16</f>
        <v>unité, 1 anneau</v>
      </c>
      <c r="F13" s="52" t="str">
        <f>'BPU LOT 4'!F16</f>
        <v>CHBA
CHBI
CH Ploërmel
CH Josselin
CHBV</v>
      </c>
      <c r="G13" s="112">
        <f>'BPU LOT 4'!H16</f>
        <v>0</v>
      </c>
      <c r="H13" s="114">
        <f>'BPU LOT 4'!I16</f>
        <v>0</v>
      </c>
      <c r="I13" s="140">
        <f>'BPU LOT 4'!J16*'BPU LOT 4'!E16</f>
        <v>0</v>
      </c>
    </row>
    <row r="14" spans="1:14" s="68" customFormat="1" ht="76.5" x14ac:dyDescent="0.2">
      <c r="A14" s="111">
        <f>'BPU LOT 4'!A17</f>
        <v>3</v>
      </c>
      <c r="B14" s="109" t="str">
        <f>'BPU LOT 4'!B17</f>
        <v>Assiette ERGONOMIQUE</v>
      </c>
      <c r="C14" s="58" t="str">
        <f>'BPU LOT 4'!C17</f>
        <v>Assiette en POLYCARBONATE quasi-incassable Blanc Ivoire - Rebords hauts et droits antidérapants - Fond incliné - Garantie lave-vaisselle et micro-ondes</v>
      </c>
      <c r="D14" s="51">
        <f>'BPU LOT 4'!E17</f>
        <v>84</v>
      </c>
      <c r="E14" s="52" t="str">
        <f>'BPU LOT 4'!G17</f>
        <v>unité, 1 assiette</v>
      </c>
      <c r="F14" s="52" t="str">
        <f>'BPU LOT 4'!F17</f>
        <v>CHBA
CHBI
EPSM Morbihan
CH Ploërmel
EHPAD Malestroit
CHBV</v>
      </c>
      <c r="G14" s="112">
        <f>'BPU LOT 4'!H17</f>
        <v>0</v>
      </c>
      <c r="H14" s="114">
        <f>'BPU LOT 4'!I17</f>
        <v>0</v>
      </c>
      <c r="I14" s="140">
        <f>'BPU LOT 4'!J17*'BPU LOT 4'!E17</f>
        <v>0</v>
      </c>
    </row>
    <row r="15" spans="1:14" s="68" customFormat="1" ht="51" x14ac:dyDescent="0.2">
      <c r="A15" s="111">
        <f>'BPU LOT 4'!A18</f>
        <v>4</v>
      </c>
      <c r="B15" s="109" t="str">
        <f>'BPU LOT 4'!B18</f>
        <v xml:space="preserve">ASSIETTE A VENTOUSE </v>
      </c>
      <c r="C15" s="58" t="str">
        <f>'BPU LOT 4'!C18</f>
        <v>Assiette à ventouse de couleur Rouge Type " EASY IDENTITES" ou équivalent - Dispose d'un côté à rebord incurvé et d'un côté à rebord bas + ventouse amovible. Garantie lave-vaisselle et micro-ondes (sauf ventouse).</v>
      </c>
      <c r="D15" s="51">
        <f>'BPU LOT 4'!E18</f>
        <v>22</v>
      </c>
      <c r="E15" s="52" t="str">
        <f>'BPU LOT 4'!G18</f>
        <v>unité, 1 assiette</v>
      </c>
      <c r="F15" s="52" t="str">
        <f>'BPU LOT 4'!F18</f>
        <v>CHBA
EPSM Morbihan
CHBV</v>
      </c>
      <c r="G15" s="112">
        <f>'BPU LOT 4'!H18</f>
        <v>0</v>
      </c>
      <c r="H15" s="114">
        <f>'BPU LOT 4'!I18</f>
        <v>0</v>
      </c>
      <c r="I15" s="140">
        <f>'BPU LOT 4'!J18*'BPU LOT 4'!E18</f>
        <v>0</v>
      </c>
    </row>
    <row r="16" spans="1:14" s="68" customFormat="1" ht="51" x14ac:dyDescent="0.2">
      <c r="A16" s="111">
        <f>'BPU LOT 4'!A19</f>
        <v>5</v>
      </c>
      <c r="B16" s="109" t="str">
        <f>'BPU LOT 4'!B19</f>
        <v>ASSIETTE de Type GRIPWARE ou équivalent - Rebord droit</v>
      </c>
      <c r="C16" s="58" t="str">
        <f>'BPU LOT 4'!C19</f>
        <v>Assiette munie d'un rebord très haut (3,2 cm) et d'un dessous antidérapant (6 pieds antidérapants).
Garantie lave-vaisselle (sauf patins en caoutchouc).</v>
      </c>
      <c r="D16" s="51">
        <f>'BPU LOT 4'!E19</f>
        <v>32</v>
      </c>
      <c r="E16" s="52" t="str">
        <f>'BPU LOT 4'!G19</f>
        <v>unité, 1 assiette</v>
      </c>
      <c r="F16" s="52" t="str">
        <f>'BPU LOT 4'!F19</f>
        <v>EPSM Morbihan
CH Josselin
EHPAD Malestroit</v>
      </c>
      <c r="G16" s="112">
        <f>'BPU LOT 4'!H19</f>
        <v>0</v>
      </c>
      <c r="H16" s="114">
        <f>'BPU LOT 4'!I19</f>
        <v>0</v>
      </c>
      <c r="I16" s="140">
        <f>'BPU LOT 4'!J19*'BPU LOT 4'!E19</f>
        <v>0</v>
      </c>
    </row>
    <row r="17" spans="1:9" s="68" customFormat="1" ht="51" x14ac:dyDescent="0.2">
      <c r="A17" s="111">
        <f>'BPU LOT 4'!A20</f>
        <v>6</v>
      </c>
      <c r="B17" s="109" t="str">
        <f>'BPU LOT 4'!B20</f>
        <v>ASSIETTE de Type GRIPWARE ou équivalent - Rebord avec découpe</v>
      </c>
      <c r="C17" s="58" t="str">
        <f>'BPU LOT 4'!C20</f>
        <v>Assiette munie d'un rebord très haut (3,2 cm) avec découpe et d'un dessous antidérapant (6 pieds antidérapants).
Garantie lave-vaisselle (sauf patins en caoutchouc).</v>
      </c>
      <c r="D17" s="51">
        <f>'BPU LOT 4'!E20</f>
        <v>32</v>
      </c>
      <c r="E17" s="52" t="str">
        <f>'BPU LOT 4'!G20</f>
        <v>unité, 1 assiette</v>
      </c>
      <c r="F17" s="52" t="str">
        <f>'BPU LOT 4'!F20</f>
        <v>EPSM Morbihan
CH Josselin
EHPAD Malestroit</v>
      </c>
      <c r="G17" s="112">
        <f>'BPU LOT 4'!H20</f>
        <v>0</v>
      </c>
      <c r="H17" s="114">
        <f>'BPU LOT 4'!I20</f>
        <v>0</v>
      </c>
      <c r="I17" s="140">
        <f>'BPU LOT 4'!J20*'BPU LOT 4'!E20</f>
        <v>0</v>
      </c>
    </row>
    <row r="18" spans="1:9" s="68" customFormat="1" ht="63.75" x14ac:dyDescent="0.2">
      <c r="A18" s="111">
        <f>'BPU LOT 4'!A21</f>
        <v>7</v>
      </c>
      <c r="B18" s="109" t="str">
        <f>'BPU LOT 4'!B21</f>
        <v xml:space="preserve">ASSIETTE A COMPARTIMENTS </v>
      </c>
      <c r="C18" s="58" t="str">
        <f>'BPU LOT 4'!C21</f>
        <v>Assiette Type "IDENTITE" ou équivalent à compartiments - Propose 3 emplacements afin de séparer les aliments : 1 grand de 375 ml et 2 petits de 200 ml.
Garantie micro-ondes et lave-vaisselle, excepté le couvercle transparent.</v>
      </c>
      <c r="D18" s="51">
        <f>'BPU LOT 4'!E21</f>
        <v>10</v>
      </c>
      <c r="E18" s="52" t="str">
        <f>'BPU LOT 4'!G21</f>
        <v>unité, 1 assiette</v>
      </c>
      <c r="F18" s="52" t="str">
        <f>'BPU LOT 4'!F21</f>
        <v>EPSM Morbihan</v>
      </c>
      <c r="G18" s="112">
        <f>'BPU LOT 4'!H21</f>
        <v>0</v>
      </c>
      <c r="H18" s="114">
        <f>'BPU LOT 4'!I21</f>
        <v>0</v>
      </c>
      <c r="I18" s="140">
        <f>'BPU LOT 4'!J21*'BPU LOT 4'!E21</f>
        <v>0</v>
      </c>
    </row>
    <row r="19" spans="1:9" s="68" customFormat="1" ht="76.5" x14ac:dyDescent="0.2">
      <c r="A19" s="111">
        <f>'BPU LOT 4'!A22</f>
        <v>8</v>
      </c>
      <c r="B19" s="109" t="str">
        <f>'BPU LOT 4'!B22</f>
        <v>Assiette INCLINEE Grand format</v>
      </c>
      <c r="C19" s="58" t="str">
        <f>'BPU LOT 4'!C22</f>
        <v>Assiette avec fond incliné - Bords hauts - Type "MANOY IDENTITES" ou équivalent - Forme ovale - Garantie lave-vaisselle- Grand format</v>
      </c>
      <c r="D19" s="51">
        <f>'BPU LOT 4'!E22</f>
        <v>32</v>
      </c>
      <c r="E19" s="52" t="str">
        <f>'BPU LOT 4'!G22</f>
        <v>unité, 1 assiette</v>
      </c>
      <c r="F19" s="52" t="str">
        <f>'BPU LOT 4'!F22</f>
        <v>CHBA
CHBI
EPSM Morbihan
CH Ploërmel
CH Josselin
EHPAD Malestroit</v>
      </c>
      <c r="G19" s="112">
        <f>'BPU LOT 4'!H22</f>
        <v>0</v>
      </c>
      <c r="H19" s="114">
        <f>'BPU LOT 4'!I22</f>
        <v>0</v>
      </c>
      <c r="I19" s="140">
        <f>'BPU LOT 4'!J22*'BPU LOT 4'!E22</f>
        <v>0</v>
      </c>
    </row>
    <row r="20" spans="1:9" s="68" customFormat="1" ht="38.25" x14ac:dyDescent="0.2">
      <c r="A20" s="111">
        <f>'BPU LOT 4'!A23</f>
        <v>9</v>
      </c>
      <c r="B20" s="109" t="str">
        <f>'BPU LOT 4'!B23</f>
        <v>Assiette INCLINEE Petit format</v>
      </c>
      <c r="C20" s="58" t="str">
        <f>'BPU LOT 4'!C23</f>
        <v>Assiette avec fond incliné - Bords hauts - Type "MANOY IDENTITES" ou équivalent - Forme ovale - Garantie lave-vaisselle- Petit format</v>
      </c>
      <c r="D20" s="51">
        <f>'BPU LOT 4'!E23</f>
        <v>7</v>
      </c>
      <c r="E20" s="52" t="str">
        <f>'BPU LOT 4'!G23</f>
        <v>unité, 1 assiette</v>
      </c>
      <c r="F20" s="52" t="str">
        <f>'BPU LOT 4'!F23</f>
        <v>CHBI
CH Ploërmel
CH Josselin</v>
      </c>
      <c r="G20" s="112">
        <f>'BPU LOT 4'!H23</f>
        <v>0</v>
      </c>
      <c r="H20" s="114">
        <f>'BPU LOT 4'!I23</f>
        <v>0</v>
      </c>
      <c r="I20" s="140">
        <f>'BPU LOT 4'!J23*'BPU LOT 4'!E23</f>
        <v>0</v>
      </c>
    </row>
    <row r="21" spans="1:9" s="68" customFormat="1" ht="76.5" x14ac:dyDescent="0.2">
      <c r="A21" s="111">
        <f>'BPU LOT 4'!A24</f>
        <v>10</v>
      </c>
      <c r="B21" s="109" t="str">
        <f>'BPU LOT 4'!B24</f>
        <v xml:space="preserve">Assiette rebord incurvé et haut </v>
      </c>
      <c r="C21" s="58" t="str">
        <f>'BPU LOT 4'!C24</f>
        <v>Assiette Type "ERGORIM IDENTITE" ou équivalent - Rebord incurvée et haut et plus bas de l'autre côté. Dessous antidérapant.</v>
      </c>
      <c r="D21" s="51">
        <f>'BPU LOT 4'!E24</f>
        <v>29</v>
      </c>
      <c r="E21" s="52" t="str">
        <f>'BPU LOT 4'!G24</f>
        <v>unité, 1 assiette</v>
      </c>
      <c r="F21" s="52" t="str">
        <f>'BPU LOT 4'!F24</f>
        <v>CHBA
CHBI
EPSM Morbihan
CH Ploërmel
CH Josselin
EHPAD Malestroit</v>
      </c>
      <c r="G21" s="112">
        <f>'BPU LOT 4'!H24</f>
        <v>0</v>
      </c>
      <c r="H21" s="114">
        <f>'BPU LOT 4'!I24</f>
        <v>0</v>
      </c>
      <c r="I21" s="140">
        <f>'BPU LOT 4'!J24*'BPU LOT 4'!E24</f>
        <v>0</v>
      </c>
    </row>
    <row r="22" spans="1:9" s="68" customFormat="1" ht="89.25" x14ac:dyDescent="0.2">
      <c r="A22" s="111">
        <f>'BPU LOT 4'!A25</f>
        <v>11</v>
      </c>
      <c r="B22" s="109" t="str">
        <f>'BPU LOT 4'!B25</f>
        <v>Bidon de réhydratation</v>
      </c>
      <c r="C22" s="58" t="str">
        <f>'BPU LOT 4'!C25</f>
        <v>Bidon hermétique de réhydratation de Type "HYDRANT" ou équivalent. Le bidon hermétique d'1 litre se positionne sur le dossier d'un fauteuil. La personne boit par une pipette reliée au bidon par un tube souple. La pipette
est équipée d'une pince à vêtement. Le tube spécifique
laisse toujours le liquide au bord de la pipette sans couler. Garantie lave-vaisselle sauf tube + pipette.</v>
      </c>
      <c r="D22" s="51">
        <f>'BPU LOT 4'!E25</f>
        <v>12</v>
      </c>
      <c r="E22" s="52" t="str">
        <f>'BPU LOT 4'!G25</f>
        <v>unité, 1 bidon</v>
      </c>
      <c r="F22" s="52" t="str">
        <f>'BPU LOT 4'!F25</f>
        <v>CHBA
CH Ploërmel
CH Josselin</v>
      </c>
      <c r="G22" s="112">
        <f>'BPU LOT 4'!H25</f>
        <v>0</v>
      </c>
      <c r="H22" s="114">
        <f>'BPU LOT 4'!I25</f>
        <v>0</v>
      </c>
      <c r="I22" s="140">
        <f>'BPU LOT 4'!J25*'BPU LOT 4'!E25</f>
        <v>0</v>
      </c>
    </row>
    <row r="23" spans="1:9" s="68" customFormat="1" ht="51" x14ac:dyDescent="0.2">
      <c r="A23" s="111">
        <f>'BPU LOT 4'!A26</f>
        <v>12</v>
      </c>
      <c r="B23" s="109" t="str">
        <f>'BPU LOT 4'!B26</f>
        <v>Bol à REPAS ventouse avec rebord</v>
      </c>
      <c r="C23" s="58" t="str">
        <f>'BPU LOT 4'!C26</f>
        <v>Bol étudié pour manger d'une seule main grâce à son rebord haut. Il dispose d'une ventouse amovible permettant de le fixer à la table - Garantie micro-ondes et lave-vaisselle sauf ventouse</v>
      </c>
      <c r="D23" s="51">
        <f>'BPU LOT 4'!E26</f>
        <v>31</v>
      </c>
      <c r="E23" s="52" t="str">
        <f>'BPU LOT 4'!G26</f>
        <v>unité, 1 bol</v>
      </c>
      <c r="F23" s="52" t="str">
        <f>'BPU LOT 4'!F26</f>
        <v>CHBA
EPSM Morbihan
CH Ploërmel
CH Josselin</v>
      </c>
      <c r="G23" s="112">
        <f>'BPU LOT 4'!H26</f>
        <v>0</v>
      </c>
      <c r="H23" s="114">
        <f>'BPU LOT 4'!I26</f>
        <v>0</v>
      </c>
      <c r="I23" s="140">
        <f>'BPU LOT 4'!J26*'BPU LOT 4'!E26</f>
        <v>0</v>
      </c>
    </row>
    <row r="24" spans="1:9" s="68" customFormat="1" ht="51" x14ac:dyDescent="0.2">
      <c r="A24" s="111">
        <f>'BPU LOT 4'!A27</f>
        <v>13</v>
      </c>
      <c r="B24" s="109" t="str">
        <f>'BPU LOT 4'!B27</f>
        <v>Couteau à lame basculante</v>
      </c>
      <c r="C24" s="58" t="str">
        <f>'BPU LOT 4'!C27</f>
        <v>Le mouvement basculant de ce couteau permet de trancher les aliments les plus résistants sans effort superflu et d'une seule main. Manche plastique et lame aiguisable en acier inoxydable - Garantie lave-vaisselle</v>
      </c>
      <c r="D24" s="51">
        <f>'BPU LOT 4'!E27</f>
        <v>9</v>
      </c>
      <c r="E24" s="52" t="str">
        <f>'BPU LOT 4'!G27</f>
        <v>unité, 1 couteau</v>
      </c>
      <c r="F24" s="52" t="str">
        <f>'BPU LOT 4'!F27</f>
        <v>EPSM Morbihan
CH Ploërmel
CH Josselin</v>
      </c>
      <c r="G24" s="112">
        <f>'BPU LOT 4'!H27</f>
        <v>0</v>
      </c>
      <c r="H24" s="114">
        <f>'BPU LOT 4'!I27</f>
        <v>0</v>
      </c>
      <c r="I24" s="140">
        <f>'BPU LOT 4'!J27*'BPU LOT 4'!E27</f>
        <v>0</v>
      </c>
    </row>
    <row r="25" spans="1:9" s="68" customFormat="1" ht="38.25" x14ac:dyDescent="0.2">
      <c r="A25" s="111">
        <f>'BPU LOT 4'!A28</f>
        <v>14</v>
      </c>
      <c r="B25" s="109" t="str">
        <f>'BPU LOT 4'!B28</f>
        <v>Couteau COCHOIR</v>
      </c>
      <c r="C25" s="58" t="str">
        <f>'BPU LOT 4'!C28</f>
        <v xml:space="preserve">Couteau cochoir Type "AMEFA" ou équivalent - Coupe les aliments grâce à un mouvement de balancier. Couvert en acier inoxydable - Garantie lave-vaisselle - </v>
      </c>
      <c r="D25" s="51">
        <f>'BPU LOT 4'!E28</f>
        <v>9</v>
      </c>
      <c r="E25" s="52" t="str">
        <f>'BPU LOT 4'!G28</f>
        <v>unité, 1 couteau cochoir</v>
      </c>
      <c r="F25" s="52" t="str">
        <f>'BPU LOT 4'!F28</f>
        <v>EPSM Morbihan
CH Ploërmel
CH Josselin</v>
      </c>
      <c r="G25" s="112">
        <f>'BPU LOT 4'!H28</f>
        <v>0</v>
      </c>
      <c r="H25" s="114">
        <f>'BPU LOT 4'!I28</f>
        <v>0</v>
      </c>
      <c r="I25" s="140">
        <f>'BPU LOT 4'!J28*'BPU LOT 4'!E28</f>
        <v>0</v>
      </c>
    </row>
    <row r="26" spans="1:9" s="68" customFormat="1" ht="63.75" x14ac:dyDescent="0.2">
      <c r="A26" s="111">
        <f>'BPU LOT 4'!A29</f>
        <v>15</v>
      </c>
      <c r="B26" s="109" t="str">
        <f>'BPU LOT 4'!B29</f>
        <v>Couteau fourchette</v>
      </c>
      <c r="C26" s="58" t="str">
        <f>'BPU LOT 4'!C29</f>
        <v>Couteau-fourchette Type "NELSON" ou équivalent qui permet de manger avec une seule main. Lame en inox permet de découper les aliments et de les piquer. La découpe se fait
très facilement par un mouvement de balancier. Garantie lave vaisselle</v>
      </c>
      <c r="D26" s="51">
        <f>'BPU LOT 4'!E29</f>
        <v>15</v>
      </c>
      <c r="E26" s="52" t="str">
        <f>'BPU LOT 4'!G29</f>
        <v>unité, 1 couteau fourchette</v>
      </c>
      <c r="F26" s="52" t="str">
        <f>'BPU LOT 4'!F29</f>
        <v>CHBA
EPSM Morbihan
CH Ploërmel
CH Josselin
EHPAD Malestroit</v>
      </c>
      <c r="G26" s="112">
        <f>'BPU LOT 4'!H29</f>
        <v>0</v>
      </c>
      <c r="H26" s="114">
        <f>'BPU LOT 4'!I29</f>
        <v>0</v>
      </c>
      <c r="I26" s="140">
        <f>'BPU LOT 4'!J29*'BPU LOT 4'!E29</f>
        <v>0</v>
      </c>
    </row>
    <row r="27" spans="1:9" s="68" customFormat="1" ht="51" x14ac:dyDescent="0.2">
      <c r="A27" s="111">
        <f>'BPU LOT 4'!A30</f>
        <v>16</v>
      </c>
      <c r="B27" s="109" t="str">
        <f>'BPU LOT 4'!B30</f>
        <v>Couvercle hermétique</v>
      </c>
      <c r="C27" s="58" t="str">
        <f>'BPU LOT 4'!C30</f>
        <v>Couvercle pour verre qui le rend hermétique muni d'une ouverture où on peut y planter une paille. Type "COUVERCLE HERMETIQUE SAFESIP DE IDENTITE" ou équivalent - Il s'adapte à tous vos verres ou tasses et évite tout renversement de liquide</v>
      </c>
      <c r="D27" s="51">
        <f>'BPU LOT 4'!E30</f>
        <v>6</v>
      </c>
      <c r="E27" s="52" t="str">
        <f>'BPU LOT 4'!G30</f>
        <v>unité, 1 couvercle</v>
      </c>
      <c r="F27" s="52" t="str">
        <f>'BPU LOT 4'!F30</f>
        <v>CH Ploërmel</v>
      </c>
      <c r="G27" s="112">
        <f>'BPU LOT 4'!H30</f>
        <v>0</v>
      </c>
      <c r="H27" s="114">
        <f>'BPU LOT 4'!I30</f>
        <v>0</v>
      </c>
      <c r="I27" s="140">
        <f>'BPU LOT 4'!J30*'BPU LOT 4'!E30</f>
        <v>0</v>
      </c>
    </row>
    <row r="28" spans="1:9" s="68" customFormat="1" ht="89.25" x14ac:dyDescent="0.2">
      <c r="A28" s="111">
        <f>'BPU LOT 4'!A31</f>
        <v>17</v>
      </c>
      <c r="B28" s="109" t="str">
        <f>'BPU LOT 4'!B31</f>
        <v>Couverts : Couteau ERGONOMIQUE Inox Type "GOODGRIP" ou équivalent</v>
      </c>
      <c r="C28" s="58" t="str">
        <f>'BPU LOT 4'!C31</f>
        <v>Couteau Type "GOOGGRIP" ou équivalent - Recouvert d'une gomme antidérapante et dispose d'un manche incurvable jusqu'à 90° ustensile en acier inoxydable - Sans latex. Garantie lave vaisselle</v>
      </c>
      <c r="D28" s="51">
        <f>'BPU LOT 4'!E31</f>
        <v>51</v>
      </c>
      <c r="E28" s="52" t="str">
        <f>'BPU LOT 4'!G31</f>
        <v>unité, 1 couteau</v>
      </c>
      <c r="F28" s="52" t="str">
        <f>'BPU LOT 4'!F31</f>
        <v>CHBA
EPSM Morbihan
CH Ploërmel
CH Josselin
EHPAD Malestroit
CHBV
EHPAD Quiberon</v>
      </c>
      <c r="G28" s="112">
        <f>'BPU LOT 4'!H31</f>
        <v>0</v>
      </c>
      <c r="H28" s="114">
        <f>'BPU LOT 4'!I31</f>
        <v>0</v>
      </c>
      <c r="I28" s="140">
        <f>'BPU LOT 4'!J31*'BPU LOT 4'!E31</f>
        <v>0</v>
      </c>
    </row>
    <row r="29" spans="1:9" s="68" customFormat="1" ht="76.5" x14ac:dyDescent="0.2">
      <c r="A29" s="111">
        <f>'BPU LOT 4'!A32</f>
        <v>18</v>
      </c>
      <c r="B29" s="109" t="str">
        <f>'BPU LOT 4'!B32</f>
        <v>Couverts : Cuillère à café ERGONOMIQUE Inox Type "GOODGRIP" ou équivalent</v>
      </c>
      <c r="C29" s="58" t="str">
        <f>'BPU LOT 4'!C32</f>
        <v>Cuillère Type "GOODGRIP" ou équivalent - Recouvert d'une gomme antidérapante et dispose d'un manche incurvable jusqu'à 90° ustensile en acier inoxydable - Sans latex. Garantie lave vaisselle</v>
      </c>
      <c r="D29" s="51">
        <f>'BPU LOT 4'!E32</f>
        <v>55</v>
      </c>
      <c r="E29" s="52" t="str">
        <f>'BPU LOT 4'!G32</f>
        <v>unité, 1 cuillère à café</v>
      </c>
      <c r="F29" s="52" t="str">
        <f>'BPU LOT 4'!F32</f>
        <v>CHBA
EPSM Morbihan
CH Ploërmel
CH Josselin
EHPAD Malestroit
CHBV</v>
      </c>
      <c r="G29" s="112">
        <f>'BPU LOT 4'!H32</f>
        <v>0</v>
      </c>
      <c r="H29" s="114">
        <f>'BPU LOT 4'!I32</f>
        <v>0</v>
      </c>
      <c r="I29" s="140">
        <f>'BPU LOT 4'!J32*'BPU LOT 4'!E32</f>
        <v>0</v>
      </c>
    </row>
    <row r="30" spans="1:9" s="68" customFormat="1" ht="89.25" x14ac:dyDescent="0.2">
      <c r="A30" s="111">
        <f>'BPU LOT 4'!A33</f>
        <v>19</v>
      </c>
      <c r="B30" s="109" t="str">
        <f>'BPU LOT 4'!B33</f>
        <v>Couverts : Cuillère à soupe ERGONOMIQUE Inox</v>
      </c>
      <c r="C30" s="58" t="str">
        <f>'BPU LOT 4'!C33</f>
        <v>Cuillère Type "GOODGRIP" ou équivalent - Recouvert d'une gomme antidérapante et dispose d'un manche incurvable jusqu'à 90° ustensile en acier inoxydable - Sans latex. Garantie lave vaisselle</v>
      </c>
      <c r="D30" s="51">
        <f>'BPU LOT 4'!E33</f>
        <v>64</v>
      </c>
      <c r="E30" s="52" t="str">
        <f>'BPU LOT 4'!G33</f>
        <v>unité, 1 cuillère à soupe</v>
      </c>
      <c r="F30" s="52" t="str">
        <f>'BPU LOT 4'!F33</f>
        <v>CHBA
CHBI
EPSM Morbihan
CH Ploërmel
CH Josselin
EHPAD Malestroit
CHBV</v>
      </c>
      <c r="G30" s="112">
        <f>'BPU LOT 4'!H33</f>
        <v>0</v>
      </c>
      <c r="H30" s="114">
        <f>'BPU LOT 4'!I33</f>
        <v>0</v>
      </c>
      <c r="I30" s="140">
        <f>'BPU LOT 4'!J33*'BPU LOT 4'!E33</f>
        <v>0</v>
      </c>
    </row>
    <row r="31" spans="1:9" s="68" customFormat="1" ht="51" x14ac:dyDescent="0.2">
      <c r="A31" s="111">
        <f>'BPU LOT 4'!A34</f>
        <v>20</v>
      </c>
      <c r="B31" s="109" t="str">
        <f>'BPU LOT 4'!B34</f>
        <v>Couverts : Cuillère à soupe LESTEE ET ERGONOMIQUE Inox Type "GOODGRIP" ou équivalent</v>
      </c>
      <c r="C31" s="58" t="str">
        <f>'BPU LOT 4'!C34</f>
        <v>Cuillère à soupe Type "GOODGRIP" ou équivalent avec manche lesté, conçu pour limiter les tremblements. Tige en acier inoxydable torsadé incurvable jusqu'à l’angle souhaité - Sans latex Garantie lave-vaisselle</v>
      </c>
      <c r="D31" s="51">
        <f>'BPU LOT 4'!E34</f>
        <v>26</v>
      </c>
      <c r="E31" s="52" t="str">
        <f>'BPU LOT 4'!G34</f>
        <v>unité, 1 cuillère à soupe lestée</v>
      </c>
      <c r="F31" s="52" t="str">
        <f>'BPU LOT 4'!F34</f>
        <v>CHBA
EPSM Morbihan
CHBV</v>
      </c>
      <c r="G31" s="112">
        <f>'BPU LOT 4'!H34</f>
        <v>0</v>
      </c>
      <c r="H31" s="114">
        <f>'BPU LOT 4'!I34</f>
        <v>0</v>
      </c>
      <c r="I31" s="140">
        <f>'BPU LOT 4'!J34*'BPU LOT 4'!E34</f>
        <v>0</v>
      </c>
    </row>
    <row r="32" spans="1:9" s="68" customFormat="1" ht="102" x14ac:dyDescent="0.2">
      <c r="A32" s="111">
        <f>'BPU LOT 4'!A35</f>
        <v>21</v>
      </c>
      <c r="B32" s="109" t="str">
        <f>'BPU LOT 4'!B35</f>
        <v>Couverts : Fourchette ERGONOMIQUE Inox Type "GOODGRIP" ou équivalent</v>
      </c>
      <c r="C32" s="58" t="str">
        <f>'BPU LOT 4'!C35</f>
        <v>Fourchette Type "GOODGRIP" ou équivalent - Recouvert d'une gomme antidérapante et dispose d'un manche incurvable jusqu'à 90° ustensile en acier inoxydable - Sans latex. Garantie lave vaisselle</v>
      </c>
      <c r="D32" s="51">
        <f>'BPU LOT 4'!E35</f>
        <v>82</v>
      </c>
      <c r="E32" s="52" t="str">
        <f>'BPU LOT 4'!G35</f>
        <v>unité, 1 fourchette</v>
      </c>
      <c r="F32" s="52" t="str">
        <f>'BPU LOT 4'!F35</f>
        <v>CHBA
CHBI
EPSM Morbihan
CH Ploërmel
CH Josselin
EHPAD Malestroit
CHBV
EHPAD Quiberon</v>
      </c>
      <c r="G32" s="112">
        <f>'BPU LOT 4'!H35</f>
        <v>0</v>
      </c>
      <c r="H32" s="114">
        <f>'BPU LOT 4'!I35</f>
        <v>0</v>
      </c>
      <c r="I32" s="140">
        <f>'BPU LOT 4'!J35*'BPU LOT 4'!E35</f>
        <v>0</v>
      </c>
    </row>
    <row r="33" spans="1:9" s="68" customFormat="1" ht="38.25" x14ac:dyDescent="0.2">
      <c r="A33" s="111">
        <f>'BPU LOT 4'!A36</f>
        <v>22</v>
      </c>
      <c r="B33" s="109" t="str">
        <f>'BPU LOT 4'!B36</f>
        <v>Couverts : Fourchette LESTEE ET ERGONOMIQUE Inox Type "GOODGRIP" ou équivalent</v>
      </c>
      <c r="C33" s="58" t="str">
        <f>'BPU LOT 4'!C36</f>
        <v>Fourchette Type "GOODGRIP" ou équivalent avec manche lesté, conçu pour limiter les tremblements. Tige en acier inoxydable torsadé incurvable jusqu'à l’angle souhaité - Sans latex Garantie lave-vaisselle</v>
      </c>
      <c r="D33" s="51">
        <f>'BPU LOT 4'!E36</f>
        <v>28</v>
      </c>
      <c r="E33" s="52" t="str">
        <f>'BPU LOT 4'!G36</f>
        <v>unité, 1 fourchette lestée</v>
      </c>
      <c r="F33" s="52" t="str">
        <f>'BPU LOT 4'!F36</f>
        <v>CHBA
EPSM Morbihan
CHBV</v>
      </c>
      <c r="G33" s="112">
        <f>'BPU LOT 4'!H36</f>
        <v>0</v>
      </c>
      <c r="H33" s="114">
        <f>'BPU LOT 4'!I36</f>
        <v>0</v>
      </c>
      <c r="I33" s="140">
        <f>'BPU LOT 4'!J36*'BPU LOT 4'!E36</f>
        <v>0</v>
      </c>
    </row>
    <row r="34" spans="1:9" s="68" customFormat="1" ht="63.75" x14ac:dyDescent="0.2">
      <c r="A34" s="111">
        <f>'BPU LOT 4'!A37</f>
        <v>23</v>
      </c>
      <c r="B34" s="109" t="str">
        <f>'BPU LOT 4'!B37</f>
        <v>Couverts : Cuillère à café ERGONOMIQUE Polycarbonate</v>
      </c>
      <c r="C34" s="58" t="str">
        <f>'BPU LOT 4'!C37</f>
        <v>Cuillères à café en POLYCARBONATE - Garantie lave-vaisselle - Recoupable et limable si besoin.</v>
      </c>
      <c r="D34" s="51">
        <f>'BPU LOT 4'!E37</f>
        <v>199</v>
      </c>
      <c r="E34" s="52" t="str">
        <f>'BPU LOT 4'!G37</f>
        <v>unité, 1 cuillère à café</v>
      </c>
      <c r="F34" s="52" t="str">
        <f>'BPU LOT 4'!F37</f>
        <v>CHBI
EPSM Morbihan
CH Ploërmel
CH Josselin
EHPAD Malestroit</v>
      </c>
      <c r="G34" s="112">
        <f>'BPU LOT 4'!H37</f>
        <v>0</v>
      </c>
      <c r="H34" s="114">
        <f>'BPU LOT 4'!I37</f>
        <v>0</v>
      </c>
      <c r="I34" s="140">
        <f>'BPU LOT 4'!J37*'BPU LOT 4'!E37</f>
        <v>0</v>
      </c>
    </row>
    <row r="35" spans="1:9" s="68" customFormat="1" ht="51" x14ac:dyDescent="0.2">
      <c r="A35" s="111">
        <f>'BPU LOT 4'!A38</f>
        <v>24</v>
      </c>
      <c r="B35" s="109" t="str">
        <f>'BPU LOT 4'!B38</f>
        <v>Couverts : Cuillère à soupe ERGONOMIQUE Polycarbonate</v>
      </c>
      <c r="C35" s="58" t="str">
        <f>'BPU LOT 4'!C38</f>
        <v>Cuillères à soupe en POLYCARBONATE - Garantie lave-vaisselle - Recoupable et limable si besoin.</v>
      </c>
      <c r="D35" s="51">
        <f>'BPU LOT 4'!E38</f>
        <v>105</v>
      </c>
      <c r="E35" s="52" t="str">
        <f>'BPU LOT 4'!G38</f>
        <v>unité, 1 cuillère à soupe</v>
      </c>
      <c r="F35" s="52" t="str">
        <f>'BPU LOT 4'!F38</f>
        <v>EPSM Morbihan
CH Ploërmel
CH Josselin
EHPAD Malestroit</v>
      </c>
      <c r="G35" s="112">
        <f>'BPU LOT 4'!H38</f>
        <v>0</v>
      </c>
      <c r="H35" s="114">
        <f>'BPU LOT 4'!I38</f>
        <v>0</v>
      </c>
      <c r="I35" s="140">
        <f>'BPU LOT 4'!J38*'BPU LOT 4'!E38</f>
        <v>0</v>
      </c>
    </row>
    <row r="36" spans="1:9" s="68" customFormat="1" ht="89.25" x14ac:dyDescent="0.2">
      <c r="A36" s="111">
        <f>'BPU LOT 4'!A39</f>
        <v>25</v>
      </c>
      <c r="B36" s="109" t="str">
        <f>'BPU LOT 4'!B39</f>
        <v>Couverts : Cuillère ERGONOMIQUE Plastique Type "SAINT ROMAIN" ou équivalent</v>
      </c>
      <c r="C36" s="58" t="str">
        <f>'BPU LOT 4'!C39</f>
        <v>Cuillère en plastique SANS LATEX Type "SAINT ROMAIN" ou équivalent - se règle à volonté selon 3 dimensions différentes - Pour gauchers et droitiers - Embout souple -  Sangle amovible - Passe au lave-vaisselle et au micro-ondes</v>
      </c>
      <c r="D36" s="51">
        <f>'BPU LOT 4'!E39</f>
        <v>66</v>
      </c>
      <c r="E36" s="52" t="str">
        <f>'BPU LOT 4'!G39</f>
        <v>unité, 1 cuillère</v>
      </c>
      <c r="F36" s="52" t="str">
        <f>'BPU LOT 4'!F39</f>
        <v>CHBA
CHBI
EPSM Morbihan
CH Ploërmel
CH Josselin
EHPAD Malestroit
CHBV</v>
      </c>
      <c r="G36" s="112">
        <f>'BPU LOT 4'!H39</f>
        <v>0</v>
      </c>
      <c r="H36" s="114">
        <f>'BPU LOT 4'!I39</f>
        <v>0</v>
      </c>
      <c r="I36" s="140">
        <f>'BPU LOT 4'!J39*'BPU LOT 4'!E39</f>
        <v>0</v>
      </c>
    </row>
    <row r="37" spans="1:9" s="68" customFormat="1" ht="38.25" x14ac:dyDescent="0.2">
      <c r="A37" s="111">
        <f>'BPU LOT 4'!A40</f>
        <v>26</v>
      </c>
      <c r="B37" s="109" t="str">
        <f>'BPU LOT 4'!B40</f>
        <v>Couverts : Cuillère Type "CLIP ON" ou équivalent</v>
      </c>
      <c r="C37" s="58" t="str">
        <f>'BPU LOT 4'!C40</f>
        <v>Cuillères avec larges poignées - Permet de saisir facilement le couvert avec manche en vinyle dérapant - Pince déformable pour une adaptation parfaite - Garantie lave-vaisselle</v>
      </c>
      <c r="D37" s="51">
        <f>'BPU LOT 4'!E40</f>
        <v>16</v>
      </c>
      <c r="E37" s="52" t="str">
        <f>'BPU LOT 4'!G40</f>
        <v>unité, 1 cuillère</v>
      </c>
      <c r="F37" s="52" t="str">
        <f>'BPU LOT 4'!F40</f>
        <v>CHBA
EPSM Morbihan</v>
      </c>
      <c r="G37" s="112">
        <f>'BPU LOT 4'!H40</f>
        <v>0</v>
      </c>
      <c r="H37" s="114">
        <f>'BPU LOT 4'!I40</f>
        <v>0</v>
      </c>
      <c r="I37" s="140">
        <f>'BPU LOT 4'!J40*'BPU LOT 4'!E40</f>
        <v>0</v>
      </c>
    </row>
    <row r="38" spans="1:9" s="68" customFormat="1" ht="38.25" x14ac:dyDescent="0.2">
      <c r="A38" s="111">
        <f>'BPU LOT 4'!A41</f>
        <v>27</v>
      </c>
      <c r="B38" s="109" t="str">
        <f>'BPU LOT 4'!B41</f>
        <v>Couverts : Fourchette Type "CLIP ON" ou équivalent</v>
      </c>
      <c r="C38" s="58" t="str">
        <f>'BPU LOT 4'!C41</f>
        <v>Fourchettes avec larges poignées - Permet de saisir facilement le couvert avec manche en vinyle dérapant - Pince déformable pour une adaptation parfaite - Garantie lave-vaisselle</v>
      </c>
      <c r="D38" s="51">
        <f>'BPU LOT 4'!E41</f>
        <v>11</v>
      </c>
      <c r="E38" s="52" t="str">
        <f>'BPU LOT 4'!G41</f>
        <v>unité, 1 fourchette</v>
      </c>
      <c r="F38" s="52" t="str">
        <f>'BPU LOT 4'!F41</f>
        <v>CHBA
EPSM Morbihan</v>
      </c>
      <c r="G38" s="112">
        <f>'BPU LOT 4'!H41</f>
        <v>0</v>
      </c>
      <c r="H38" s="114">
        <f>'BPU LOT 4'!I41</f>
        <v>0</v>
      </c>
      <c r="I38" s="140">
        <f>'BPU LOT 4'!J41*'BPU LOT 4'!E41</f>
        <v>0</v>
      </c>
    </row>
    <row r="39" spans="1:9" s="68" customFormat="1" ht="63.75" x14ac:dyDescent="0.2">
      <c r="A39" s="111">
        <f>'BPU LOT 4'!A42</f>
        <v>28</v>
      </c>
      <c r="B39" s="109" t="str">
        <f>'BPU LOT 4'!B42</f>
        <v>Disque antidérapant</v>
      </c>
      <c r="C39" s="58" t="str">
        <f>'BPU LOT 4'!C42</f>
        <v>Set de table antidérapant rond Type "DYCEM - IDENTITÉS" ou équivalent - Lavable à l'eau savonneuse</v>
      </c>
      <c r="D39" s="51">
        <f>'BPU LOT 4'!E42</f>
        <v>48</v>
      </c>
      <c r="E39" s="52" t="str">
        <f>'BPU LOT 4'!G42</f>
        <v>unité, 1 disque</v>
      </c>
      <c r="F39" s="52" t="str">
        <f>'BPU LOT 4'!F42</f>
        <v>CHBA
EPSM Morbihan
CH Ploërmel
CH Josselin
CHBV</v>
      </c>
      <c r="G39" s="112">
        <f>'BPU LOT 4'!H42</f>
        <v>0</v>
      </c>
      <c r="H39" s="114">
        <f>'BPU LOT 4'!I42</f>
        <v>0</v>
      </c>
      <c r="I39" s="140">
        <f>'BPU LOT 4'!J42*'BPU LOT 4'!E42</f>
        <v>0</v>
      </c>
    </row>
    <row r="40" spans="1:9" s="68" customFormat="1" ht="63.75" x14ac:dyDescent="0.2">
      <c r="A40" s="111">
        <f>'BPU LOT 4'!A43</f>
        <v>29</v>
      </c>
      <c r="B40" s="109" t="str">
        <f>'BPU LOT 4'!B43</f>
        <v>GOUPILLON BROSSE POUR PAILLES COUDEES SILICONE</v>
      </c>
      <c r="C40" s="58" t="str">
        <f>'BPU LOT 4'!C43</f>
        <v>Mini brosse de lavage pour pailles réutilisables sans les abîmer</v>
      </c>
      <c r="D40" s="51">
        <f>'BPU LOT 4'!E43</f>
        <v>16</v>
      </c>
      <c r="E40" s="52" t="str">
        <f>'BPU LOT 4'!G43</f>
        <v>unité, 1 goupillon</v>
      </c>
      <c r="F40" s="52" t="str">
        <f>'BPU LOT 4'!F43</f>
        <v>CHBA
CHBI
CH Ploërmel
CH Josselin
EHPAD Malestroit</v>
      </c>
      <c r="G40" s="112">
        <f>'BPU LOT 4'!H43</f>
        <v>0</v>
      </c>
      <c r="H40" s="114">
        <f>'BPU LOT 4'!I43</f>
        <v>0</v>
      </c>
      <c r="I40" s="140">
        <f>'BPU LOT 4'!J43*'BPU LOT 4'!E43</f>
        <v>0</v>
      </c>
    </row>
    <row r="41" spans="1:9" s="68" customFormat="1" ht="51" x14ac:dyDescent="0.2">
      <c r="A41" s="111">
        <f>'BPU LOT 4'!A44</f>
        <v>30</v>
      </c>
      <c r="B41" s="109" t="str">
        <f>'BPU LOT 4'!B44</f>
        <v>Ouvre-bouteille</v>
      </c>
      <c r="C41" s="58" t="str">
        <f>'BPU LOT 4'!C44</f>
        <v>Ouvre bouteille de Type "DYCEM" ou équivalent. Permet d'ouvrir sans effort les bouteilles grâce à son matériau souple et antidérapant. . Matériau polymère souple et ultrarésistant</v>
      </c>
      <c r="D41" s="51">
        <f>'BPU LOT 4'!E44</f>
        <v>6</v>
      </c>
      <c r="E41" s="52" t="str">
        <f>'BPU LOT 4'!G44</f>
        <v>unité, 1 ouvre-bouteille</v>
      </c>
      <c r="F41" s="52" t="str">
        <f>'BPU LOT 4'!F44</f>
        <v>CHBA
CH Ploërmel
CH Josselin
EHPAD Malestroit</v>
      </c>
      <c r="G41" s="112">
        <f>'BPU LOT 4'!H44</f>
        <v>0</v>
      </c>
      <c r="H41" s="114">
        <f>'BPU LOT 4'!I44</f>
        <v>0</v>
      </c>
      <c r="I41" s="140">
        <f>'BPU LOT 4'!J44*'BPU LOT 4'!E44</f>
        <v>0</v>
      </c>
    </row>
    <row r="42" spans="1:9" s="68" customFormat="1" ht="76.5" x14ac:dyDescent="0.2">
      <c r="A42" s="111">
        <f>'BPU LOT 4'!A45</f>
        <v>31</v>
      </c>
      <c r="B42" s="109" t="str">
        <f>'BPU LOT 4'!B45</f>
        <v xml:space="preserve">PAILLES ANTI-REFLUX </v>
      </c>
      <c r="C42" s="58" t="str">
        <f>'BPU LOT 4'!C45</f>
        <v>Pailles durables et réutilisables limitant l’effet des vases communicants.
Garantie lave-vaisselle jusqu’à 70°C. Fabriqué en polypropylène.
Doivent povoir se fixer au verre facilement.</v>
      </c>
      <c r="D42" s="51">
        <f>'BPU LOT 4'!E45</f>
        <v>24</v>
      </c>
      <c r="E42" s="52" t="str">
        <f>'BPU LOT 4'!G45</f>
        <v>unité, lot de 2 pailles</v>
      </c>
      <c r="F42" s="52" t="str">
        <f>'BPU LOT 4'!F45</f>
        <v>CHBA
CHBI
CH Ploërmel
CH Josselin
EHPAD Malestroit
CHBV</v>
      </c>
      <c r="G42" s="112">
        <f>'BPU LOT 4'!H45</f>
        <v>0</v>
      </c>
      <c r="H42" s="114">
        <f>'BPU LOT 4'!I45</f>
        <v>0</v>
      </c>
      <c r="I42" s="140">
        <f>'BPU LOT 4'!J45*'BPU LOT 4'!E45</f>
        <v>0</v>
      </c>
    </row>
    <row r="43" spans="1:9" s="68" customFormat="1" ht="76.5" x14ac:dyDescent="0.2">
      <c r="A43" s="111">
        <f>'BPU LOT 4'!A46</f>
        <v>32</v>
      </c>
      <c r="B43" s="109" t="str">
        <f>'BPU LOT 4'!B46</f>
        <v>PAILLES COUDEES SILICONE</v>
      </c>
      <c r="C43" s="58" t="str">
        <f>'BPU LOT 4'!C46</f>
        <v>Pailles en silicone réutilisables en silicone lavables en lave-vaisselle</v>
      </c>
      <c r="D43" s="51">
        <f>'BPU LOT 4'!E46</f>
        <v>51</v>
      </c>
      <c r="E43" s="52" t="str">
        <f>'BPU LOT 4'!G46</f>
        <v>unité, 1 paille</v>
      </c>
      <c r="F43" s="52" t="str">
        <f>'BPU LOT 4'!F46</f>
        <v>CHBA
CHBI
CH Ploërmel
CH Josselin
EHPAD Malestroit
CHBV</v>
      </c>
      <c r="G43" s="112">
        <f>'BPU LOT 4'!H46</f>
        <v>0</v>
      </c>
      <c r="H43" s="114">
        <f>'BPU LOT 4'!I46</f>
        <v>0</v>
      </c>
      <c r="I43" s="140">
        <f>'BPU LOT 4'!J46*'BPU LOT 4'!E46</f>
        <v>0</v>
      </c>
    </row>
    <row r="44" spans="1:9" s="68" customFormat="1" ht="63.75" x14ac:dyDescent="0.2">
      <c r="A44" s="111">
        <f>'BPU LOT 4'!A47</f>
        <v>33</v>
      </c>
      <c r="B44" s="109" t="str">
        <f>'BPU LOT 4'!B47</f>
        <v>Rebord d'assiette incurvé</v>
      </c>
      <c r="C44" s="58" t="str">
        <f>'BPU LOT 4'!C47</f>
        <v>Rebord d'assiette incurvé en polyéthylène souple Type "HOMECRAFT" ou équivalent. 3 clips de fixation - Agit comme butée et empêche les aliments de tomber de l'assiette</v>
      </c>
      <c r="D44" s="51">
        <f>'BPU LOT 4'!E47</f>
        <v>30</v>
      </c>
      <c r="E44" s="52" t="str">
        <f>'BPU LOT 4'!G47</f>
        <v>unité, 1 rebord d'assiette</v>
      </c>
      <c r="F44" s="52" t="str">
        <f>'BPU LOT 4'!F47</f>
        <v>CHBA
EPSM Morbihan
CH Ploërmel
EHPAD Malestroit
CHBV</v>
      </c>
      <c r="G44" s="112">
        <f>'BPU LOT 4'!H47</f>
        <v>0</v>
      </c>
      <c r="H44" s="114">
        <f>'BPU LOT 4'!I47</f>
        <v>0</v>
      </c>
      <c r="I44" s="140">
        <f>'BPU LOT 4'!J47*'BPU LOT 4'!E47</f>
        <v>0</v>
      </c>
    </row>
    <row r="45" spans="1:9" s="68" customFormat="1" ht="51" x14ac:dyDescent="0.2">
      <c r="A45" s="111">
        <f>'BPU LOT 4'!A48</f>
        <v>34</v>
      </c>
      <c r="B45" s="109" t="str">
        <f>'BPU LOT 4'!B48</f>
        <v>ROULEAU ANTIDERAPANT DYCEM 40cm x 2m</v>
      </c>
      <c r="C45" s="58" t="str">
        <f>'BPU LOT 4'!C48</f>
        <v>Rouleau antidérapant Type "DYCEM- IDENTITÉS" ou équivalent - Tous coloris</v>
      </c>
      <c r="D45" s="51">
        <f>'BPU LOT 4'!E48</f>
        <v>14</v>
      </c>
      <c r="E45" s="52" t="str">
        <f>'BPU LOT 4'!G48</f>
        <v>unité, 1 rouleau</v>
      </c>
      <c r="F45" s="52" t="str">
        <f>'BPU LOT 4'!F48</f>
        <v>CHBA
CHBI
EPSM Morbihan
CHBV</v>
      </c>
      <c r="G45" s="112">
        <f>'BPU LOT 4'!H48</f>
        <v>0</v>
      </c>
      <c r="H45" s="114">
        <f>'BPU LOT 4'!I48</f>
        <v>0</v>
      </c>
      <c r="I45" s="140">
        <f>'BPU LOT 4'!J48*'BPU LOT 4'!E48</f>
        <v>0</v>
      </c>
    </row>
    <row r="46" spans="1:9" s="68" customFormat="1" ht="38.25" x14ac:dyDescent="0.2">
      <c r="A46" s="111">
        <f>'BPU LOT 4'!A49</f>
        <v>35</v>
      </c>
      <c r="B46" s="109" t="str">
        <f>'BPU LOT 4'!B49</f>
        <v>ROULEAU ANTIDERAPANT DYCEM 40 cm x 9m</v>
      </c>
      <c r="C46" s="58" t="str">
        <f>'BPU LOT 4'!C49</f>
        <v>Rouleau antidérapant Type "DYCEM- IDENTITÉS" ou équivalent - Tous coloris</v>
      </c>
      <c r="D46" s="51">
        <f>'BPU LOT 4'!E49</f>
        <v>5</v>
      </c>
      <c r="E46" s="52" t="str">
        <f>'BPU LOT 4'!G49</f>
        <v>unité, 1 rouleau</v>
      </c>
      <c r="F46" s="52" t="str">
        <f>'BPU LOT 4'!F49</f>
        <v>CHBA
CH Ploërmel
CH Josselin</v>
      </c>
      <c r="G46" s="112">
        <f>'BPU LOT 4'!H49</f>
        <v>0</v>
      </c>
      <c r="H46" s="114">
        <f>'BPU LOT 4'!I49</f>
        <v>0</v>
      </c>
      <c r="I46" s="140">
        <f>'BPU LOT 4'!J49*'BPU LOT 4'!E49</f>
        <v>0</v>
      </c>
    </row>
    <row r="47" spans="1:9" s="68" customFormat="1" ht="38.25" x14ac:dyDescent="0.2">
      <c r="A47" s="111">
        <f>'BPU LOT 4'!A50</f>
        <v>36</v>
      </c>
      <c r="B47" s="109" t="str">
        <f>'BPU LOT 4'!B50</f>
        <v>ROULEAU ANTIDERAPANT DYCEM 20cm x 2m</v>
      </c>
      <c r="C47" s="58" t="str">
        <f>'BPU LOT 4'!C50</f>
        <v>COULEUR BLEU Type "DYCEM- IDENTITÉS" ou équivalent</v>
      </c>
      <c r="D47" s="51">
        <f>'BPU LOT 4'!E50</f>
        <v>8</v>
      </c>
      <c r="E47" s="52" t="str">
        <f>'BPU LOT 4'!G50</f>
        <v>unité, 1 rouleau</v>
      </c>
      <c r="F47" s="52" t="str">
        <f>'BPU LOT 4'!F50</f>
        <v>CHBA
CHBI
CHBV</v>
      </c>
      <c r="G47" s="112">
        <f>'BPU LOT 4'!H50</f>
        <v>0</v>
      </c>
      <c r="H47" s="114">
        <f>'BPU LOT 4'!I50</f>
        <v>0</v>
      </c>
      <c r="I47" s="140">
        <f>'BPU LOT 4'!J50*'BPU LOT 4'!E50</f>
        <v>0</v>
      </c>
    </row>
    <row r="48" spans="1:9" s="68" customFormat="1" ht="63.75" x14ac:dyDescent="0.2">
      <c r="A48" s="111">
        <f>'BPU LOT 4'!A51</f>
        <v>37</v>
      </c>
      <c r="B48" s="109" t="str">
        <f>'BPU LOT 4'!B51</f>
        <v>ROULEAU ANTIDERAPANT DYCEM 20cm x 9m</v>
      </c>
      <c r="C48" s="58" t="str">
        <f>'BPU LOT 4'!C51</f>
        <v>Rouleau antidérapant Type "DYCEM- IDENTITÉS" ou équivalent - Tous coloris</v>
      </c>
      <c r="D48" s="51">
        <f>'BPU LOT 4'!E51</f>
        <v>17</v>
      </c>
      <c r="E48" s="52" t="str">
        <f>'BPU LOT 4'!G51</f>
        <v>unité, 1 rouleau</v>
      </c>
      <c r="F48" s="52" t="str">
        <f>'BPU LOT 4'!F51</f>
        <v>CHBA
EPSM Morbihan
CH Ploërmel
CH Josselin
EHPAD Malestroit</v>
      </c>
      <c r="G48" s="112">
        <f>'BPU LOT 4'!H51</f>
        <v>0</v>
      </c>
      <c r="H48" s="114">
        <f>'BPU LOT 4'!I51</f>
        <v>0</v>
      </c>
      <c r="I48" s="140">
        <f>'BPU LOT 4'!J51*'BPU LOT 4'!E51</f>
        <v>0</v>
      </c>
    </row>
    <row r="49" spans="1:9" s="68" customFormat="1" ht="63.75" x14ac:dyDescent="0.2">
      <c r="A49" s="111">
        <f>'BPU LOT 4'!A52</f>
        <v>38</v>
      </c>
      <c r="B49" s="109" t="str">
        <f>'BPU LOT 4'!B52</f>
        <v>TASSES ERGO 1 ANSE LARGE</v>
      </c>
      <c r="C49" s="58" t="str">
        <f>'BPU LOT 4'!C52</f>
        <v>Tasse avec une anse très large en POLYCARBONATE - Très stable sur la table grâce au bas de l'anse au même
niveau que la base de la tasse - Plusieurs coloris au choix - Garantie lave-vaisselle et micro-ondes</v>
      </c>
      <c r="D49" s="51">
        <f>'BPU LOT 4'!E52</f>
        <v>45</v>
      </c>
      <c r="E49" s="52" t="str">
        <f>'BPU LOT 4'!G52</f>
        <v>unité, 1 tasse</v>
      </c>
      <c r="F49" s="52" t="str">
        <f>'BPU LOT 4'!F52</f>
        <v>CHBA
EPSM Morbihan
CH Ploërmel
CH Josselin
EHPAD Malestroit</v>
      </c>
      <c r="G49" s="112">
        <f>'BPU LOT 4'!H52</f>
        <v>0</v>
      </c>
      <c r="H49" s="114">
        <f>'BPU LOT 4'!I52</f>
        <v>0</v>
      </c>
      <c r="I49" s="140">
        <f>'BPU LOT 4'!J52*'BPU LOT 4'!E52</f>
        <v>0</v>
      </c>
    </row>
    <row r="50" spans="1:9" s="68" customFormat="1" ht="63.75" x14ac:dyDescent="0.2">
      <c r="A50" s="111">
        <f>'BPU LOT 4'!A53</f>
        <v>39</v>
      </c>
      <c r="B50" s="109" t="str">
        <f>'BPU LOT 4'!B53</f>
        <v>TASSE SECURITE ISO</v>
      </c>
      <c r="C50" s="58" t="str">
        <f>'BPU LOT 4'!C53</f>
        <v>Tasse de sécurité ISO en polyester incassable SANS anse, équipée d'un couvercle à valve et dotée de parois cannelées. Munie d'une large paille adaptée à la prise de boissons mais également d'aliments semi-liquides. En cas de chute, la tasse ne se casse pas et le liquide ne s'éparpille pas. Garantie micro-ondes et lave-vaisselle (sauf valve)</v>
      </c>
      <c r="D50" s="51">
        <f>'BPU LOT 4'!E53</f>
        <v>10</v>
      </c>
      <c r="E50" s="52" t="str">
        <f>'BPU LOT 4'!G53</f>
        <v>unité, 1 tasse</v>
      </c>
      <c r="F50" s="52" t="str">
        <f>'BPU LOT 4'!F53</f>
        <v>CHBI
CH Josselin</v>
      </c>
      <c r="G50" s="112">
        <f>'BPU LOT 4'!H53</f>
        <v>0</v>
      </c>
      <c r="H50" s="114">
        <f>'BPU LOT 4'!I53</f>
        <v>0</v>
      </c>
      <c r="I50" s="140">
        <f>'BPU LOT 4'!J53*'BPU LOT 4'!E53</f>
        <v>0</v>
      </c>
    </row>
    <row r="51" spans="1:9" s="68" customFormat="1" ht="89.25" x14ac:dyDescent="0.2">
      <c r="A51" s="111">
        <f>'BPU LOT 4'!A54</f>
        <v>40</v>
      </c>
      <c r="B51" s="109" t="str">
        <f>'BPU LOT 4'!B54</f>
        <v>TASSES AVEC 2 ANSES POLYPROPYLENE</v>
      </c>
      <c r="C51" s="58" t="str">
        <f>'BPU LOT 4'!C54</f>
        <v>Tasse avec 2 anses en POLYPROPYLENE -Stérilisable - Garanti lave-vaisselle - Conforme à l'EN 14350-1 Température maximale tolérée : 65°C - Sans bisphénol A, Sans phtalates Tasse avec 2 anses en POLYPROPYLENE sans couvercle  - Stérilisable - Garanti lave-vaisselle - Conforme à l'EN 14350-1 Température maximale tolérée : 65°C - Sans bisphénol A, Sans phtalates - Tasse qui facilite la transition avec un verre grâce à sa prise en main ergonomique</v>
      </c>
      <c r="D51" s="51">
        <f>'BPU LOT 4'!E54</f>
        <v>34</v>
      </c>
      <c r="E51" s="52" t="str">
        <f>'BPU LOT 4'!G54</f>
        <v>unité, 1 tasse</v>
      </c>
      <c r="F51" s="52" t="str">
        <f>'BPU LOT 4'!F54</f>
        <v>EPSM Morbihan
CH Ploërmel
CH Josselin
EHPAD Malestroit
EHPAD Quiberon</v>
      </c>
      <c r="G51" s="112">
        <f>'BPU LOT 4'!H54</f>
        <v>0</v>
      </c>
      <c r="H51" s="114">
        <f>'BPU LOT 4'!I54</f>
        <v>0</v>
      </c>
      <c r="I51" s="140">
        <f>'BPU LOT 4'!J54*'BPU LOT 4'!E54</f>
        <v>0</v>
      </c>
    </row>
    <row r="52" spans="1:9" s="68" customFormat="1" ht="51" x14ac:dyDescent="0.2">
      <c r="A52" s="111">
        <f>'BPU LOT 4'!A55</f>
        <v>41</v>
      </c>
      <c r="B52" s="109" t="str">
        <f>'BPU LOT 4'!B55</f>
        <v>TASSES AVEC 2 ANSES ACRYLIQUE MOULE</v>
      </c>
      <c r="C52" s="58" t="str">
        <f>'BPU LOT 4'!C55</f>
        <v>Tasse avec 2 anses en acrylique moulé Type "CARING - IDENTITES" avec couvercle ou équivalent - Garantie lave-vaisselle et micro-ondes</v>
      </c>
      <c r="D52" s="51">
        <f>'BPU LOT 4'!E55</f>
        <v>25</v>
      </c>
      <c r="E52" s="52" t="str">
        <f>'BPU LOT 4'!G55</f>
        <v>unité, 1 tasse</v>
      </c>
      <c r="F52" s="52" t="str">
        <f>'BPU LOT 4'!F55</f>
        <v>CHBA
CHBI
EPSM Morbihan
CH Ploërmel</v>
      </c>
      <c r="G52" s="112">
        <f>'BPU LOT 4'!H55</f>
        <v>0</v>
      </c>
      <c r="H52" s="114">
        <f>'BPU LOT 4'!I55</f>
        <v>0</v>
      </c>
      <c r="I52" s="140">
        <f>'BPU LOT 4'!J55*'BPU LOT 4'!E55</f>
        <v>0</v>
      </c>
    </row>
    <row r="53" spans="1:9" s="68" customFormat="1" ht="89.25" x14ac:dyDescent="0.2">
      <c r="A53" s="111">
        <f>'BPU LOT 4'!A56</f>
        <v>42</v>
      </c>
      <c r="B53" s="109" t="str">
        <f>'BPU LOT 4'!B56</f>
        <v>TASSE INCLINEE LARGES 2 ANSES POLYCARBONATE</v>
      </c>
      <c r="C53" s="58" t="str">
        <f>'BPU LOT 4'!C56</f>
        <v>Tasse transparente en POLYCARBONATE forme inclinée avec 2 larges anses - Couvercle à bec canard Type "HANDYCUP" ou équivalent - Garantie lave-vaisselle et micro-ondes - Résiste à 80°</v>
      </c>
      <c r="D53" s="51">
        <f>'BPU LOT 4'!E56</f>
        <v>110</v>
      </c>
      <c r="E53" s="52" t="str">
        <f>'BPU LOT 4'!G56</f>
        <v>unité, 1 tasse</v>
      </c>
      <c r="F53" s="52" t="str">
        <f>'BPU LOT 4'!F56</f>
        <v>CHBA
CHBI
EPSM Morbihan
CH Ploërmel
CH Josselin
EHPAD Malestroit
CHBV</v>
      </c>
      <c r="G53" s="112">
        <f>'BPU LOT 4'!H56</f>
        <v>0</v>
      </c>
      <c r="H53" s="114">
        <f>'BPU LOT 4'!I56</f>
        <v>0</v>
      </c>
      <c r="I53" s="140">
        <f>'BPU LOT 4'!J56*'BPU LOT 4'!E56</f>
        <v>0</v>
      </c>
    </row>
    <row r="54" spans="1:9" s="68" customFormat="1" ht="63.75" x14ac:dyDescent="0.2">
      <c r="A54" s="111">
        <f>'BPU LOT 4'!A57</f>
        <v>43</v>
      </c>
      <c r="B54" s="109" t="str">
        <f>'BPU LOT 4'!B57</f>
        <v>TASSE ISOTHERME</v>
      </c>
      <c r="C54" s="58" t="str">
        <f>'BPU LOT 4'!C57</f>
        <v>Tasse isotherme en POLYPROPYLENE Type " VITAL EAYSY" ou équivalent - large anse</v>
      </c>
      <c r="D54" s="51">
        <f>'BPU LOT 4'!E57</f>
        <v>15</v>
      </c>
      <c r="E54" s="52" t="str">
        <f>'BPU LOT 4'!G57</f>
        <v>unité, 1 tasse</v>
      </c>
      <c r="F54" s="52" t="str">
        <f>'BPU LOT 4'!F57</f>
        <v>CHBI
EPSM Morbihan
CH Ploërmel
CH Josselin
EHPAD Malestroit</v>
      </c>
      <c r="G54" s="112">
        <f>'BPU LOT 4'!H57</f>
        <v>0</v>
      </c>
      <c r="H54" s="114">
        <f>'BPU LOT 4'!I57</f>
        <v>0</v>
      </c>
      <c r="I54" s="140">
        <f>'BPU LOT 4'!J57*'BPU LOT 4'!E57</f>
        <v>0</v>
      </c>
    </row>
    <row r="55" spans="1:9" s="68" customFormat="1" ht="89.25" x14ac:dyDescent="0.2">
      <c r="A55" s="111">
        <f>'BPU LOT 4'!A58</f>
        <v>44</v>
      </c>
      <c r="B55" s="109" t="str">
        <f>'BPU LOT 4'!B58</f>
        <v xml:space="preserve">VERRE A DECOUPE NASALE </v>
      </c>
      <c r="C55" s="58" t="str">
        <f>'BPU LOT 4'!C58</f>
        <v>Verre de forme anatomique en POLYPROPYLENE alimentaire Type "IDENTITES" ou équivalent.
Garantie lave-vaisselle et micro-ondes. Prise anatomique - Découpe nasale</v>
      </c>
      <c r="D55" s="51">
        <f>'BPU LOT 4'!E58</f>
        <v>315</v>
      </c>
      <c r="E55" s="52" t="str">
        <f>'BPU LOT 4'!G58</f>
        <v>unité, 1 verre</v>
      </c>
      <c r="F55" s="52" t="str">
        <f>'BPU LOT 4'!F58</f>
        <v>CHBA
CHBI
EPSM Morbihan
CH Ploërmel
CH Josselin
EHPAD Malestroit
CHBV</v>
      </c>
      <c r="G55" s="112">
        <f>'BPU LOT 4'!H58</f>
        <v>0</v>
      </c>
      <c r="H55" s="114">
        <f>'BPU LOT 4'!I58</f>
        <v>0</v>
      </c>
      <c r="I55" s="140">
        <f>'BPU LOT 4'!J58*'BPU LOT 4'!E58</f>
        <v>0</v>
      </c>
    </row>
    <row r="56" spans="1:9" s="68" customFormat="1" ht="38.25" x14ac:dyDescent="0.2">
      <c r="A56" s="111">
        <f>'BPU LOT 4'!A59</f>
        <v>45</v>
      </c>
      <c r="B56" s="109" t="str">
        <f>'BPU LOT 4'!B59</f>
        <v xml:space="preserve">VERRE MALADE A BEC VERSEUR </v>
      </c>
      <c r="C56" s="58" t="str">
        <f>'BPU LOT 4'!C59</f>
        <v>Verre à bec verseur en plastique avec couvercle Type "Verre CANARD" ou équivalent. Autoclavable jusqu’à 134°C et réutilisable</v>
      </c>
      <c r="D56" s="51">
        <f>'BPU LOT 4'!E59</f>
        <v>2110</v>
      </c>
      <c r="E56" s="52" t="str">
        <f>'BPU LOT 4'!G59</f>
        <v>unité, 1 verre</v>
      </c>
      <c r="F56" s="52" t="str">
        <f>'BPU LOT 4'!F59</f>
        <v>CHBA
EPSM Morbihan
CH Ploërmel</v>
      </c>
      <c r="G56" s="112">
        <f>'BPU LOT 4'!H59</f>
        <v>0</v>
      </c>
      <c r="H56" s="114">
        <f>'BPU LOT 4'!I59</f>
        <v>0</v>
      </c>
      <c r="I56" s="140">
        <f>'BPU LOT 4'!J59*'BPU LOT 4'!E59</f>
        <v>0</v>
      </c>
    </row>
    <row r="57" spans="1:9" s="68" customFormat="1" ht="51.75" thickBot="1" x14ac:dyDescent="0.25">
      <c r="A57" s="117">
        <f>'BPU LOT 4'!A60</f>
        <v>46</v>
      </c>
      <c r="B57" s="113" t="str">
        <f>'BPU LOT 4'!B60</f>
        <v>VERRE A PIED</v>
      </c>
      <c r="C57" s="118" t="str">
        <f>'BPU LOT 4'!C60</f>
        <v>Verre à pied matériau plastique incassable Type "TASTY" avec un pied facile à saisir - Garantie lave-vaisselle et micro-ondes.</v>
      </c>
      <c r="D57" s="66">
        <f>'BPU LOT 4'!E60</f>
        <v>12</v>
      </c>
      <c r="E57" s="67" t="str">
        <f>'BPU LOT 4'!G60</f>
        <v>unité, 1 verre</v>
      </c>
      <c r="F57" s="67" t="str">
        <f>'BPU LOT 4'!F60</f>
        <v>CHBA
CHBI
CH Ploërmel
EHPAD Malestroit</v>
      </c>
      <c r="G57" s="119">
        <f>'BPU LOT 4'!H60</f>
        <v>0</v>
      </c>
      <c r="H57" s="120">
        <f>'BPU LOT 4'!I60</f>
        <v>0</v>
      </c>
      <c r="I57" s="141">
        <f>'BPU LOT 4'!J60*'BPU LOT 4'!E60</f>
        <v>0</v>
      </c>
    </row>
    <row r="58" spans="1:9" s="68" customFormat="1" ht="23.25" customHeight="1" thickBot="1" x14ac:dyDescent="0.3">
      <c r="D58" s="234" t="s">
        <v>75</v>
      </c>
      <c r="E58" s="235"/>
      <c r="F58" s="235"/>
      <c r="G58" s="235"/>
      <c r="H58" s="236"/>
      <c r="I58" s="156">
        <f>SUM(I12:I57)</f>
        <v>0</v>
      </c>
    </row>
  </sheetData>
  <mergeCells count="7">
    <mergeCell ref="A1:I1"/>
    <mergeCell ref="A2:I2"/>
    <mergeCell ref="D58:H58"/>
    <mergeCell ref="A9:H9"/>
    <mergeCell ref="A8:H8"/>
    <mergeCell ref="A6:B6"/>
    <mergeCell ref="A4:I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 LOT 4</vt:lpstr>
      <vt:lpstr>CRT LOT 4</vt:lpstr>
      <vt:lpstr>CRLCE LOT 4</vt:lpstr>
      <vt:lpstr>DQE LOT 4</vt:lpstr>
    </vt:vector>
  </TitlesOfParts>
  <Company>CHBA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LORCA Amandine</dc:creator>
  <cp:lastModifiedBy>ANGO AUFFRET Cecile</cp:lastModifiedBy>
  <cp:lastPrinted>2022-03-02T13:58:46Z</cp:lastPrinted>
  <dcterms:created xsi:type="dcterms:W3CDTF">2022-01-11T14:11:48Z</dcterms:created>
  <dcterms:modified xsi:type="dcterms:W3CDTF">2026-01-27T12:16:00Z</dcterms:modified>
</cp:coreProperties>
</file>